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Титул" sheetId="1" state="visible" r:id="rId1"/>
    <sheet name="График" sheetId="2" state="visible" r:id="rId2"/>
    <sheet name="План" sheetId="3" state="visible" r:id="rId3"/>
    <sheet name="Комплексные" sheetId="4" state="visible" r:id="rId4"/>
    <sheet name="Компетенции" sheetId="5" state="visible" r:id="rId5"/>
    <sheet name="Компетенции(2)" sheetId="6" state="visible" r:id="rId6"/>
    <sheet name="Кабинеты" sheetId="7" state="visible" r:id="rId7"/>
    <sheet name="Примечание" sheetId="8" state="visible" r:id="rId8"/>
  </sheets>
  <calcPr refMode="R1C1"/>
</workbook>
</file>

<file path=xl/sharedStrings.xml><?xml version="1.0" encoding="utf-8"?>
<sst xmlns="http://schemas.openxmlformats.org/spreadsheetml/2006/main" count="786" uniqueCount="786">
  <si>
    <t>СОГЛАСОВАНО</t>
  </si>
  <si>
    <t>УТВЕРЖДАЮ</t>
  </si>
  <si>
    <t xml:space="preserve">Департамент образования и науки города Москвы</t>
  </si>
  <si>
    <t xml:space="preserve">                  Государственное бюджетное профессиональное образовательное учреждение города Москвы                                              "Колледж современных технологий имени Героя Советского Союза М.Ф. Панова"
  </t>
  </si>
  <si>
    <t xml:space="preserve">План одобрен Педагогическим советом</t>
  </si>
  <si>
    <t xml:space="preserve">Директор </t>
  </si>
  <si>
    <t xml:space="preserve">А.Н. </t>
  </si>
  <si>
    <t xml:space="preserve">Протокол №  от    202    г.</t>
  </si>
  <si>
    <t xml:space="preserve">"___" ____________ 20___ г.</t>
  </si>
  <si>
    <t xml:space="preserve">УЧЕБНЫЙ ПЛАН</t>
  </si>
  <si>
    <t xml:space="preserve">      программы подготовки специалистов среднего звена                                            по специальности среднего профессионального образования</t>
  </si>
  <si>
    <t xml:space="preserve">15.02.18 Техническая эксплуатация и обслуживание роботизированного производства (по отраслям)
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</si>
  <si>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</si>
  <si>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</si>
  <si>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</si>
  <si>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</si>
  <si>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</si>
  <si>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r>
      <t xml:space="preserve">Профиль получаемого образования при реализации программы среднего общего образования: </t>
    </r>
    <r>
      <rPr>
        <b/>
        <u val="single"/>
        <sz val="11"/>
        <rFont val="Arial"/>
      </rPr>
      <t>технологический</t>
    </r>
  </si>
  <si>
    <r>
      <t xml:space="preserve">Квалификация, определяемая ФГОС: </t>
    </r>
    <r>
      <rPr>
        <b/>
        <sz val="10"/>
        <rFont val="Arial"/>
      </rPr>
      <t>техник</t>
    </r>
  </si>
  <si>
    <t xml:space="preserve">Год приема</t>
  </si>
  <si>
    <t>2024</t>
  </si>
  <si>
    <t xml:space="preserve">Квалификации по профессиям рабочих:</t>
  </si>
  <si>
    <t xml:space="preserve">Приказ об утверждении ФГОС</t>
  </si>
  <si>
    <t xml:space="preserve"> № 890 от 27.11.2023</t>
  </si>
  <si>
    <t xml:space="preserve">Оператор станков с программным управлением 2 разряда</t>
  </si>
  <si>
    <t xml:space="preserve">Наладчик контрольно-измерительных приборов и автоматики 4 разряда</t>
  </si>
  <si>
    <r>
      <t xml:space="preserve">Форма обучения: </t>
    </r>
    <r>
      <rPr>
        <b/>
        <i/>
        <sz val="10"/>
        <rFont val="Arial"/>
      </rPr>
      <t>Очная</t>
    </r>
  </si>
  <si>
    <r>
      <t xml:space="preserve">Срок получения образования по ОП: </t>
    </r>
    <r>
      <rPr>
        <b/>
        <i/>
        <sz val="10"/>
        <rFont val="Arial"/>
      </rPr>
      <t xml:space="preserve">3 года 10 месяцев</t>
    </r>
  </si>
  <si>
    <r>
      <t xml:space="preserve">Срок получения образования по ОП (с учетом интенсивной подготовки): </t>
    </r>
    <r>
      <rPr>
        <b/>
        <i/>
        <sz val="10"/>
        <rFont val="Arial"/>
      </rPr>
      <t xml:space="preserve">2 года 10 месяца</t>
    </r>
  </si>
  <si>
    <r>
      <t xml:space="preserve">ОП реализуется на базе: </t>
    </r>
    <r>
      <rPr>
        <b/>
        <i/>
        <sz val="10"/>
        <rFont val="Arial"/>
      </rPr>
      <t xml:space="preserve">основного общего образования</t>
    </r>
  </si>
  <si>
    <t xml:space="preserve">Виды деятельности</t>
  </si>
  <si>
    <t xml:space="preserve">Техническое обеспечение эксплуатации робототехнических комплексов</t>
  </si>
  <si>
    <t xml:space="preserve">Пуско - наладка и техническое обслуживание робототехнологических комплексов</t>
  </si>
  <si>
    <t xml:space="preserve">Организационное обеспечение внедрения средств автоматизации и механизации технологических операций</t>
  </si>
  <si>
    <t xml:space="preserve">Подготовка и ведение технологического процесса (по видам) на робототехнологическом комплексе</t>
  </si>
  <si>
    <t xml:space="preserve">Выполнение работ по одной или нескольким профессиям рабочих, должностям служащих</t>
  </si>
  <si>
    <t xml:space="preserve">1. Календарный учебный график </t>
  </si>
  <si>
    <t>Мес</t>
  </si>
  <si>
    <t>Сентябрь</t>
  </si>
  <si>
    <t xml:space="preserve">29 - 5</t>
  </si>
  <si>
    <t>Октябрь</t>
  </si>
  <si>
    <t xml:space="preserve">27 - 2</t>
  </si>
  <si>
    <t>Ноябрь</t>
  </si>
  <si>
    <t>Декабрь</t>
  </si>
  <si>
    <t xml:space="preserve">29 - 4</t>
  </si>
  <si>
    <t>Январь</t>
  </si>
  <si>
    <t xml:space="preserve">26 - 1</t>
  </si>
  <si>
    <t>Февраль</t>
  </si>
  <si>
    <t xml:space="preserve">23 - 1</t>
  </si>
  <si>
    <t>Март</t>
  </si>
  <si>
    <t xml:space="preserve">30 - 5</t>
  </si>
  <si>
    <t>Апрель</t>
  </si>
  <si>
    <t xml:space="preserve">27 - 3</t>
  </si>
  <si>
    <t>Май</t>
  </si>
  <si>
    <t>Июнь</t>
  </si>
  <si>
    <t>Июль</t>
  </si>
  <si>
    <t xml:space="preserve">27 -2</t>
  </si>
  <si>
    <t>Август</t>
  </si>
  <si>
    <t>Числа</t>
  </si>
  <si>
    <t xml:space="preserve">1 - 7</t>
  </si>
  <si>
    <t xml:space="preserve">8 - 14</t>
  </si>
  <si>
    <t xml:space="preserve">15 - 21</t>
  </si>
  <si>
    <t xml:space="preserve">22 - 28</t>
  </si>
  <si>
    <t xml:space="preserve">6 - 12</t>
  </si>
  <si>
    <t xml:space="preserve">13 - 19</t>
  </si>
  <si>
    <t xml:space="preserve">20 - 26</t>
  </si>
  <si>
    <t xml:space="preserve">3 - 9</t>
  </si>
  <si>
    <t xml:space="preserve">10 - 16</t>
  </si>
  <si>
    <t xml:space="preserve">17 - 23</t>
  </si>
  <si>
    <t xml:space="preserve">24 - 30</t>
  </si>
  <si>
    <t xml:space="preserve">5 - 11</t>
  </si>
  <si>
    <t xml:space="preserve">12 - 18</t>
  </si>
  <si>
    <t xml:space="preserve">19 - 25</t>
  </si>
  <si>
    <t xml:space="preserve">2 - 8</t>
  </si>
  <si>
    <t xml:space="preserve">9 - 15</t>
  </si>
  <si>
    <t xml:space="preserve">16 - 22</t>
  </si>
  <si>
    <t xml:space="preserve">23 - 29</t>
  </si>
  <si>
    <t xml:space="preserve">4 - 10</t>
  </si>
  <si>
    <t xml:space="preserve">11 - 17</t>
  </si>
  <si>
    <t xml:space="preserve">18 - 24</t>
  </si>
  <si>
    <t xml:space="preserve">25 - 31</t>
  </si>
  <si>
    <t xml:space="preserve"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</si>
  <si>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</si>
  <si>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</si>
  <si>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</si>
  <si>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</si>
  <si>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</si>
  <si>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</si>
  <si>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</si>
  <si>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</si>
  <si>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</si>
  <si>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</si>
  <si>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</si>
  <si>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</si>
  <si>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</si>
  <si>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</si>
  <si>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</si>
  <si>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</si>
  <si>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</si>
  <si>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</si>
  <si>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</si>
  <si>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</si>
  <si>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</si>
  <si>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</si>
  <si>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</si>
  <si>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</si>
  <si>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</si>
  <si>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</si>
  <si>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</si>
  <si>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</si>
  <si>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</si>
  <si>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</si>
  <si>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</si>
  <si>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</si>
  <si>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</si>
  <si>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</si>
  <si>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</si>
  <si>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</si>
  <si>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</si>
  <si>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</si>
  <si>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</si>
  <si>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</si>
  <si>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</si>
  <si>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</si>
  <si>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</si>
  <si>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</si>
  <si>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</si>
  <si>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</si>
  <si>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</si>
  <si>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</si>
  <si>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</si>
  <si>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</si>
  <si>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</si>
  <si>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</si>
  <si>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</si>
  <si>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</si>
  <si>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</si>
  <si>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у</t>
  </si>
  <si>
    <t>К</t>
  </si>
  <si>
    <t>п</t>
  </si>
  <si>
    <t>Э</t>
  </si>
  <si>
    <t>II</t>
  </si>
  <si>
    <t>П</t>
  </si>
  <si>
    <t>III</t>
  </si>
  <si>
    <t>Д</t>
  </si>
  <si>
    <t>IV</t>
  </si>
  <si>
    <t>V</t>
  </si>
  <si>
    <t>VI</t>
  </si>
  <si>
    <t>VII</t>
  </si>
  <si>
    <t>VIII</t>
  </si>
  <si>
    <t>IX</t>
  </si>
  <si>
    <t>X</t>
  </si>
  <si>
    <t>XI</t>
  </si>
  <si>
    <t>Обозначения:</t>
  </si>
  <si>
    <t xml:space="preserve">  У   6</t>
  </si>
  <si>
    <t xml:space="preserve">Обучение по дисциплинам и междисциплинарным курсам и учебная практика (рассредоточенная) </t>
  </si>
  <si>
    <t xml:space="preserve">У  2</t>
  </si>
  <si>
    <t xml:space="preserve">Практической подготовка (учебная практика, рассредоточенная)</t>
  </si>
  <si>
    <t xml:space="preserve">   Неделя отсутствует</t>
  </si>
  <si>
    <t xml:space="preserve">   Промежуточная аттестация</t>
  </si>
  <si>
    <t xml:space="preserve">П   6</t>
  </si>
  <si>
    <t xml:space="preserve">Практической подготовка (производственная практика, рассредоточенная)</t>
  </si>
  <si>
    <t xml:space="preserve">Государственная итоговая аттестация</t>
  </si>
  <si>
    <t xml:space="preserve">   Каникулы</t>
  </si>
  <si>
    <t xml:space="preserve">Производственная практика</t>
  </si>
  <si>
    <t xml:space="preserve">1.2 Сводные данные по бюджету времени</t>
  </si>
  <si>
    <t>Курс</t>
  </si>
  <si>
    <t xml:space="preserve">Обучение по дисциплинам и междисциплинарным курсам</t>
  </si>
  <si>
    <t xml:space="preserve">Промежуточная аттестация</t>
  </si>
  <si>
    <t>Практики</t>
  </si>
  <si>
    <t>ГИА</t>
  </si>
  <si>
    <t>Каникулы</t>
  </si>
  <si>
    <t>Всего</t>
  </si>
  <si>
    <t>Студентов</t>
  </si>
  <si>
    <t>Групп</t>
  </si>
  <si>
    <t xml:space="preserve">Учебная практика (рассредоточенная, в числе недель по дисциплинам и МДК)</t>
  </si>
  <si>
    <t xml:space="preserve">Производственная практика </t>
  </si>
  <si>
    <t xml:space="preserve">Производственная практика (преддипломная)</t>
  </si>
  <si>
    <t xml:space="preserve">Подго-
товка</t>
  </si>
  <si>
    <t xml:space="preserve">Прове-
дение</t>
  </si>
  <si>
    <t xml:space="preserve">1 сем</t>
  </si>
  <si>
    <t xml:space="preserve">2 сем</t>
  </si>
  <si>
    <t>нед.</t>
  </si>
  <si>
    <t xml:space="preserve">2 План учебного процесса</t>
  </si>
  <si>
    <t>Индекс</t>
  </si>
  <si>
    <t xml:space="preserve">Наименование циклов, предметов,
дисциплин, профессиональных модулей, МДК, практик</t>
  </si>
  <si>
    <t xml:space="preserve">Формы промежуточной аттестации</t>
  </si>
  <si>
    <t xml:space="preserve">Итого акад.часов</t>
  </si>
  <si>
    <t xml:space="preserve">Объём ОП</t>
  </si>
  <si>
    <t xml:space="preserve">Курс 1</t>
  </si>
  <si>
    <t xml:space="preserve">Курс 2</t>
  </si>
  <si>
    <t xml:space="preserve">Курс 3</t>
  </si>
  <si>
    <t xml:space="preserve">Семестр 1</t>
  </si>
  <si>
    <t xml:space="preserve">Семестр 2 </t>
  </si>
  <si>
    <t xml:space="preserve">Семестр 3</t>
  </si>
  <si>
    <t xml:space="preserve">Семестр 4 </t>
  </si>
  <si>
    <t xml:space="preserve">Семестр 5 </t>
  </si>
  <si>
    <t xml:space="preserve">Семестр 6 </t>
  </si>
  <si>
    <t xml:space="preserve">Экза мен</t>
  </si>
  <si>
    <t>ДифЗ</t>
  </si>
  <si>
    <t xml:space="preserve">Защита ИП/КП</t>
  </si>
  <si>
    <t>Контр.</t>
  </si>
  <si>
    <t xml:space="preserve">Объем ОП всего</t>
  </si>
  <si>
    <t xml:space="preserve">в т.ч. пр. подгот</t>
  </si>
  <si>
    <t xml:space="preserve">Объем учебных занятий, практик (УЗ, ПР)</t>
  </si>
  <si>
    <t xml:space="preserve">Лекция урок</t>
  </si>
  <si>
    <t xml:space="preserve">  Прак. лаборат. семинар</t>
  </si>
  <si>
    <t xml:space="preserve">Курсовой проект/ работа (КРП)</t>
  </si>
  <si>
    <t xml:space="preserve">Самостоятельная работа</t>
  </si>
  <si>
    <t xml:space="preserve">Промежуточная аттестация (ПА)</t>
  </si>
  <si>
    <t xml:space="preserve">Обяз. часть</t>
  </si>
  <si>
    <t xml:space="preserve">Вар. часть</t>
  </si>
  <si>
    <r>
      <rPr>
        <b/>
        <sz val="8"/>
        <rFont val="Tahoma"/>
      </rPr>
      <t>17</t>
    </r>
    <r>
      <rPr>
        <sz val="8"/>
        <rFont val="Tahoma"/>
      </rPr>
      <t>ОБ</t>
    </r>
  </si>
  <si>
    <r>
      <rPr>
        <b/>
        <sz val="8"/>
        <rFont val="Tahoma"/>
      </rPr>
      <t>22</t>
    </r>
    <r>
      <rPr>
        <sz val="8"/>
        <rFont val="Tahoma"/>
      </rPr>
      <t xml:space="preserve">ОБ </t>
    </r>
    <r>
      <rPr>
        <b/>
        <sz val="8"/>
        <rFont val="Tahoma"/>
      </rPr>
      <t xml:space="preserve">2 </t>
    </r>
    <r>
      <rPr>
        <sz val="8"/>
        <rFont val="Tahoma"/>
      </rPr>
      <t>ПА</t>
    </r>
  </si>
  <si>
    <r>
      <rPr>
        <b/>
        <sz val="8"/>
        <rFont val="Tahoma"/>
      </rPr>
      <t>17</t>
    </r>
    <r>
      <rPr>
        <sz val="8"/>
        <rFont val="Tahoma"/>
      </rPr>
      <t xml:space="preserve">ОБ нед</t>
    </r>
  </si>
  <si>
    <r>
      <t>13</t>
    </r>
    <r>
      <rPr>
        <sz val="8"/>
        <rFont val="Tahoma"/>
      </rPr>
      <t>ОБ</t>
    </r>
    <r>
      <rPr>
        <b/>
        <sz val="8"/>
        <rFont val="Tahoma"/>
      </rPr>
      <t xml:space="preserve"> 10</t>
    </r>
    <r>
      <rPr>
        <sz val="8"/>
        <rFont val="Tahoma"/>
      </rPr>
      <t>ПР</t>
    </r>
    <r>
      <rPr>
        <b/>
        <sz val="8"/>
        <rFont val="Tahoma"/>
      </rPr>
      <t xml:space="preserve"> 1</t>
    </r>
    <r>
      <rPr>
        <sz val="8"/>
        <rFont val="Tahoma"/>
      </rPr>
      <t xml:space="preserve">ПА нед</t>
    </r>
  </si>
  <si>
    <r>
      <rPr>
        <b/>
        <sz val="8"/>
        <rFont val="Tahoma"/>
      </rPr>
      <t>6</t>
    </r>
    <r>
      <rPr>
        <sz val="8"/>
        <rFont val="Tahoma"/>
      </rPr>
      <t xml:space="preserve">ОБ </t>
    </r>
    <r>
      <rPr>
        <b/>
        <sz val="8"/>
        <rFont val="Tahoma"/>
      </rPr>
      <t>10</t>
    </r>
    <r>
      <rPr>
        <sz val="8"/>
        <rFont val="Tahoma"/>
      </rPr>
      <t>ПР</t>
    </r>
  </si>
  <si>
    <r>
      <rPr>
        <b/>
        <sz val="8"/>
        <rFont val="Tahoma"/>
      </rPr>
      <t>17</t>
    </r>
    <r>
      <rPr>
        <sz val="8"/>
        <rFont val="Tahoma"/>
      </rPr>
      <t>ПР</t>
    </r>
    <r>
      <rPr>
        <b/>
        <sz val="8"/>
        <rFont val="Tahoma"/>
      </rPr>
      <t xml:space="preserve"> 1</t>
    </r>
    <r>
      <rPr>
        <sz val="8"/>
        <rFont val="Tahoma"/>
      </rPr>
      <t xml:space="preserve">ПА </t>
    </r>
    <r>
      <rPr>
        <b/>
        <sz val="8"/>
        <rFont val="Tahoma"/>
      </rPr>
      <t>6</t>
    </r>
    <r>
      <rPr>
        <sz val="8"/>
        <rFont val="Tahoma"/>
      </rPr>
      <t xml:space="preserve">ГИА </t>
    </r>
  </si>
  <si>
    <r>
      <rPr>
        <b/>
        <sz val="6"/>
        <rFont val="Tahoma"/>
      </rPr>
      <t>17</t>
    </r>
    <r>
      <rPr>
        <sz val="6"/>
        <rFont val="Tahoma"/>
      </rPr>
      <t xml:space="preserve"> нед. всего</t>
    </r>
  </si>
  <si>
    <r>
      <rPr>
        <b/>
        <sz val="7"/>
        <rFont val="Tahoma"/>
      </rPr>
      <t>17</t>
    </r>
    <r>
      <rPr>
        <sz val="7"/>
        <rFont val="Tahoma"/>
      </rPr>
      <t xml:space="preserve"> нед.во взаимод.</t>
    </r>
  </si>
  <si>
    <r>
      <rPr>
        <b/>
        <sz val="7"/>
        <rFont val="Tahoma"/>
      </rPr>
      <t xml:space="preserve">24 </t>
    </r>
    <r>
      <rPr>
        <sz val="7"/>
        <rFont val="Tahoma"/>
      </rPr>
      <t xml:space="preserve">нед. всего</t>
    </r>
  </si>
  <si>
    <r>
      <rPr>
        <b/>
        <sz val="8"/>
        <rFont val="Tahoma"/>
      </rPr>
      <t>22</t>
    </r>
    <r>
      <rPr>
        <sz val="8"/>
        <rFont val="Tahoma"/>
      </rPr>
      <t xml:space="preserve"> нед.во взаимод. </t>
    </r>
  </si>
  <si>
    <r>
      <rPr>
        <b/>
        <sz val="7"/>
        <rFont val="Tahoma"/>
      </rPr>
      <t>17</t>
    </r>
    <r>
      <rPr>
        <sz val="7"/>
        <rFont val="Tahoma"/>
      </rPr>
      <t xml:space="preserve"> нед. всего</t>
    </r>
  </si>
  <si>
    <r>
      <rPr>
        <b/>
        <sz val="8"/>
        <rFont val="Tahoma"/>
      </rPr>
      <t>17</t>
    </r>
    <r>
      <rPr>
        <sz val="8"/>
        <rFont val="Tahoma"/>
      </rPr>
      <t xml:space="preserve"> нед. УЗ, УП(Р)</t>
    </r>
  </si>
  <si>
    <r>
      <rPr>
        <b/>
        <sz val="6"/>
        <rFont val="Tahoma"/>
      </rPr>
      <t xml:space="preserve">24 </t>
    </r>
    <r>
      <rPr>
        <sz val="6"/>
        <rFont val="Tahoma"/>
      </rPr>
      <t xml:space="preserve">нед. всего</t>
    </r>
  </si>
  <si>
    <r>
      <t xml:space="preserve">         23нед.во взаим.и ПР/                    </t>
    </r>
    <r>
      <rPr>
        <b/>
        <sz val="7"/>
        <rFont val="Tahoma"/>
      </rPr>
      <t>13</t>
    </r>
    <r>
      <rPr>
        <sz val="7"/>
        <rFont val="Tahoma"/>
      </rPr>
      <t xml:space="preserve">нед. УЗ и УП(Р)</t>
    </r>
  </si>
  <si>
    <r>
      <t xml:space="preserve">17нед.во взаим.и ПР/                    </t>
    </r>
    <r>
      <rPr>
        <b/>
        <sz val="7"/>
        <rFont val="Tahoma"/>
      </rPr>
      <t>6</t>
    </r>
    <r>
      <rPr>
        <sz val="7"/>
        <rFont val="Tahoma"/>
      </rPr>
      <t xml:space="preserve">нед. УЗ и УП(Р)</t>
    </r>
  </si>
  <si>
    <t xml:space="preserve">17 нед. ПП</t>
  </si>
  <si>
    <t>Итого</t>
  </si>
  <si>
    <t xml:space="preserve">Объем УЗ и УП(Р)</t>
  </si>
  <si>
    <t xml:space="preserve">Лек Урок</t>
  </si>
  <si>
    <t xml:space="preserve">Прак Лаб Сем</t>
  </si>
  <si>
    <t>ПА</t>
  </si>
  <si>
    <t>КРП</t>
  </si>
  <si>
    <t>СР</t>
  </si>
  <si>
    <t>ПАтт</t>
  </si>
  <si>
    <t xml:space="preserve">Объем ПП</t>
  </si>
  <si>
    <t>ПП</t>
  </si>
  <si>
    <t xml:space="preserve">ПА/ ГИА</t>
  </si>
  <si>
    <t xml:space="preserve">ОД.ОБЩЕОБРАЗОВАТЕЛЬНЫЙ ЦИКЛ </t>
  </si>
  <si>
    <t>1476</t>
  </si>
  <si>
    <t>1056</t>
  </si>
  <si>
    <t>1404</t>
  </si>
  <si>
    <t>314</t>
  </si>
  <si>
    <t>1090</t>
  </si>
  <si>
    <t>72</t>
  </si>
  <si>
    <t>612</t>
  </si>
  <si>
    <t>153</t>
  </si>
  <si>
    <t>459</t>
  </si>
  <si>
    <t>864</t>
  </si>
  <si>
    <t>792</t>
  </si>
  <si>
    <t>161</t>
  </si>
  <si>
    <t>631</t>
  </si>
  <si>
    <t>ОУП</t>
  </si>
  <si>
    <t xml:space="preserve">Обязательные учебные предметы</t>
  </si>
  <si>
    <t>854</t>
  </si>
  <si>
    <t>486</t>
  </si>
  <si>
    <t>800</t>
  </si>
  <si>
    <t>54</t>
  </si>
  <si>
    <t>372</t>
  </si>
  <si>
    <t>219</t>
  </si>
  <si>
    <t>482</t>
  </si>
  <si>
    <t>428</t>
  </si>
  <si>
    <t>267</t>
  </si>
  <si>
    <t>ОУП.01</t>
  </si>
  <si>
    <t xml:space="preserve">Русский язык</t>
  </si>
  <si>
    <t>ОУП.02</t>
  </si>
  <si>
    <t>Литература</t>
  </si>
  <si>
    <t>ОУП.03</t>
  </si>
  <si>
    <t>Математика</t>
  </si>
  <si>
    <t>198</t>
  </si>
  <si>
    <t>108</t>
  </si>
  <si>
    <t>180</t>
  </si>
  <si>
    <t>84</t>
  </si>
  <si>
    <t>114</t>
  </si>
  <si>
    <t>96</t>
  </si>
  <si>
    <t>62</t>
  </si>
  <si>
    <t>ОУП.04</t>
  </si>
  <si>
    <t xml:space="preserve">Иностранный язык</t>
  </si>
  <si>
    <t>ОУП.05</t>
  </si>
  <si>
    <t>История</t>
  </si>
  <si>
    <t>2*</t>
  </si>
  <si>
    <t>ОУП.06</t>
  </si>
  <si>
    <t>Обществознание</t>
  </si>
  <si>
    <t>ОУП.07</t>
  </si>
  <si>
    <t>Химия</t>
  </si>
  <si>
    <t>ОУП.08</t>
  </si>
  <si>
    <t xml:space="preserve">Основы безопасности и защиты Родины</t>
  </si>
  <si>
    <t>ОУП.09</t>
  </si>
  <si>
    <t>Биология</t>
  </si>
  <si>
    <t>ОУП.10</t>
  </si>
  <si>
    <t>Физика</t>
  </si>
  <si>
    <t>70</t>
  </si>
  <si>
    <t>ОУП.11</t>
  </si>
  <si>
    <t>Информатика</t>
  </si>
  <si>
    <t>140</t>
  </si>
  <si>
    <t>73</t>
  </si>
  <si>
    <t>122</t>
  </si>
  <si>
    <t>88</t>
  </si>
  <si>
    <t>ОУП.12</t>
  </si>
  <si>
    <t>География</t>
  </si>
  <si>
    <t>ОУП.13</t>
  </si>
  <si>
    <t xml:space="preserve">Физическая культура</t>
  </si>
  <si>
    <t xml:space="preserve">Индивидуальный проект</t>
  </si>
  <si>
    <t>ДУП</t>
  </si>
  <si>
    <t xml:space="preserve">Дополнительные учебные предметы (предлагаемые образовательной организацией с учетом требований работодателя)</t>
  </si>
  <si>
    <t>622</t>
  </si>
  <si>
    <t>570</t>
  </si>
  <si>
    <t>604</t>
  </si>
  <si>
    <t>240</t>
  </si>
  <si>
    <t>382</t>
  </si>
  <si>
    <t>364</t>
  </si>
  <si>
    <t>ДУП.01</t>
  </si>
  <si>
    <t xml:space="preserve">Практическая подготовка по технологии выполнения работ  по обработке заготовок деталей машин на металлорежущих станках с числовым программным управлением</t>
  </si>
  <si>
    <t>250</t>
  </si>
  <si>
    <t>232</t>
  </si>
  <si>
    <t>68</t>
  </si>
  <si>
    <t>182</t>
  </si>
  <si>
    <t>164</t>
  </si>
  <si>
    <t>ДУП.02</t>
  </si>
  <si>
    <t xml:space="preserve">Основы технологии металлообработки и инструменты</t>
  </si>
  <si>
    <t>90</t>
  </si>
  <si>
    <t>56</t>
  </si>
  <si>
    <t>ДУП.03</t>
  </si>
  <si>
    <t xml:space="preserve">Основы программирования и автоматизации</t>
  </si>
  <si>
    <t>74</t>
  </si>
  <si>
    <t>ДУП.04</t>
  </si>
  <si>
    <t xml:space="preserve">Основы безопасности на производстве</t>
  </si>
  <si>
    <t>58</t>
  </si>
  <si>
    <t>ДУП.05</t>
  </si>
  <si>
    <t xml:space="preserve">Основы черчения и чтения чертежей</t>
  </si>
  <si>
    <t>76</t>
  </si>
  <si>
    <t>ДУП.06</t>
  </si>
  <si>
    <t xml:space="preserve">Электрооборудование в профессиональной деятельности</t>
  </si>
  <si>
    <t>2736</t>
  </si>
  <si>
    <t>2406</t>
  </si>
  <si>
    <t>2610</t>
  </si>
  <si>
    <t>204</t>
  </si>
  <si>
    <t>2386</t>
  </si>
  <si>
    <t>1642</t>
  </si>
  <si>
    <t>1094</t>
  </si>
  <si>
    <t>118</t>
  </si>
  <si>
    <t>494</t>
  </si>
  <si>
    <t>816</t>
  </si>
  <si>
    <t>60</t>
  </si>
  <si>
    <t>736</t>
  </si>
  <si>
    <t>544</t>
  </si>
  <si>
    <t>252</t>
  </si>
  <si>
    <t xml:space="preserve">СГ.Социально-гуманитарный цикл </t>
  </si>
  <si>
    <t>200</t>
  </si>
  <si>
    <t>148</t>
  </si>
  <si>
    <t>86</t>
  </si>
  <si>
    <t>82</t>
  </si>
  <si>
    <t>СГ.01</t>
  </si>
  <si>
    <t xml:space="preserve">История России</t>
  </si>
  <si>
    <t>3*</t>
  </si>
  <si>
    <t>СГ.02</t>
  </si>
  <si>
    <t xml:space="preserve">Иностранный язык в профессиональной деятельности</t>
  </si>
  <si>
    <t>СГ.03</t>
  </si>
  <si>
    <t xml:space="preserve">Безопасность жизнедеятельности</t>
  </si>
  <si>
    <t>СГ.04</t>
  </si>
  <si>
    <t>СГ.05</t>
  </si>
  <si>
    <t xml:space="preserve">Основы финансовой грамотности</t>
  </si>
  <si>
    <t xml:space="preserve">ПП.ПРОФЕССИОНАЛЬНАЯ ПОДГОТОВКА </t>
  </si>
  <si>
    <t xml:space="preserve">ОП.Общепрофессиональный цикл </t>
  </si>
  <si>
    <t>334</t>
  </si>
  <si>
    <t>248</t>
  </si>
  <si>
    <t>330</t>
  </si>
  <si>
    <t>270</t>
  </si>
  <si>
    <t>66</t>
  </si>
  <si>
    <t>64</t>
  </si>
  <si>
    <t>ОП.01</t>
  </si>
  <si>
    <t xml:space="preserve">Инженерная графика</t>
  </si>
  <si>
    <t>ОП.02</t>
  </si>
  <si>
    <t xml:space="preserve">Техническая механика</t>
  </si>
  <si>
    <t>ОП.03</t>
  </si>
  <si>
    <t xml:space="preserve">Электротехника и электроника</t>
  </si>
  <si>
    <t>ОП.04</t>
  </si>
  <si>
    <t xml:space="preserve">Технологическое оборудование и приспособления</t>
  </si>
  <si>
    <t>ОП.05</t>
  </si>
  <si>
    <t xml:space="preserve">Гидравлические и пневматические системы</t>
  </si>
  <si>
    <t>5*</t>
  </si>
  <si>
    <t>ОП.06</t>
  </si>
  <si>
    <t xml:space="preserve">Охрана труда и бережливое производство</t>
  </si>
  <si>
    <t>ОП.07</t>
  </si>
  <si>
    <t xml:space="preserve">Процессы формообразования и инструменты</t>
  </si>
  <si>
    <t>ОП.08</t>
  </si>
  <si>
    <t xml:space="preserve">Автоматизация проектирования технологических процессов</t>
  </si>
  <si>
    <t>ОП.09</t>
  </si>
  <si>
    <t xml:space="preserve">Математические методы моделирования производственных процессов</t>
  </si>
  <si>
    <t>ОП.10</t>
  </si>
  <si>
    <t xml:space="preserve">Программирование систем с числовым программным управлением</t>
  </si>
  <si>
    <t xml:space="preserve">ПЦ.Профессиональный цикл </t>
  </si>
  <si>
    <t>2202</t>
  </si>
  <si>
    <t>2010</t>
  </si>
  <si>
    <t>2080</t>
  </si>
  <si>
    <t>1990</t>
  </si>
  <si>
    <t>1108</t>
  </si>
  <si>
    <t>224</t>
  </si>
  <si>
    <t>782</t>
  </si>
  <si>
    <t>734</t>
  </si>
  <si>
    <t>674</t>
  </si>
  <si>
    <t>548</t>
  </si>
  <si>
    <t>510</t>
  </si>
  <si>
    <t>500</t>
  </si>
  <si>
    <t>648</t>
  </si>
  <si>
    <t>ПМ.01</t>
  </si>
  <si>
    <t>318</t>
  </si>
  <si>
    <t>286</t>
  </si>
  <si>
    <t>294</t>
  </si>
  <si>
    <t>174</t>
  </si>
  <si>
    <t>144</t>
  </si>
  <si>
    <t>104</t>
  </si>
  <si>
    <t>130</t>
  </si>
  <si>
    <t>МДК.01.01</t>
  </si>
  <si>
    <t xml:space="preserve">Планирование материально-технического обеспечения эксплуатации робототехнических комплексов</t>
  </si>
  <si>
    <t>УП.01.01</t>
  </si>
  <si>
    <t xml:space="preserve">Учебная практика</t>
  </si>
  <si>
    <t>РП</t>
  </si>
  <si>
    <t>ПП.01.01</t>
  </si>
  <si>
    <t>ПМ.01.01(Эм)</t>
  </si>
  <si>
    <t xml:space="preserve">Экзамен по модулю</t>
  </si>
  <si>
    <t>ПМ.02</t>
  </si>
  <si>
    <t>518</t>
  </si>
  <si>
    <t>466</t>
  </si>
  <si>
    <t>492</t>
  </si>
  <si>
    <t>446</t>
  </si>
  <si>
    <t>338</t>
  </si>
  <si>
    <t>94</t>
  </si>
  <si>
    <t>138</t>
  </si>
  <si>
    <t>126</t>
  </si>
  <si>
    <t>92</t>
  </si>
  <si>
    <t>276</t>
  </si>
  <si>
    <t>262</t>
  </si>
  <si>
    <t>260</t>
  </si>
  <si>
    <t>МДК.02.01</t>
  </si>
  <si>
    <t xml:space="preserve">Осуществление комплекса пусконаладочных работ и технического обслуживания робототехнологических комплексов с формированием пакета технической документации</t>
  </si>
  <si>
    <t>МДК.02.02</t>
  </si>
  <si>
    <t xml:space="preserve">Выполнение работ по настройке и конфигурированию программируемых логических контроллеров</t>
  </si>
  <si>
    <t>УП.02.01</t>
  </si>
  <si>
    <t>3*5</t>
  </si>
  <si>
    <t>ПП.02.01</t>
  </si>
  <si>
    <t>45*</t>
  </si>
  <si>
    <t>288</t>
  </si>
  <si>
    <t>216</t>
  </si>
  <si>
    <t>ПМ.02.01(Эм)</t>
  </si>
  <si>
    <t>ПМ.03</t>
  </si>
  <si>
    <t>484</t>
  </si>
  <si>
    <t>438</t>
  </si>
  <si>
    <t>456</t>
  </si>
  <si>
    <t>304</t>
  </si>
  <si>
    <t>112</t>
  </si>
  <si>
    <t>300</t>
  </si>
  <si>
    <t>МДК.03.01</t>
  </si>
  <si>
    <t xml:space="preserve">Разработка и тестирование модели системы автоматизации и механизации с формированием пакета технической документации</t>
  </si>
  <si>
    <t>МДК.03.02</t>
  </si>
  <si>
    <t xml:space="preserve">Организация работ по монтажу и наладке средства автоматизации и механизации, текущему мониторингу состояния системы</t>
  </si>
  <si>
    <t>УП.03.01</t>
  </si>
  <si>
    <t>4*5*</t>
  </si>
  <si>
    <t>78</t>
  </si>
  <si>
    <t>ПП.03.01</t>
  </si>
  <si>
    <t>6*</t>
  </si>
  <si>
    <t>ПМ.03.01(Эм)</t>
  </si>
  <si>
    <r>
      <t xml:space="preserve">         23нед.во взаим.и ПР/                      </t>
    </r>
    <r>
      <rPr>
        <b/>
        <sz val="7"/>
        <rFont val="Tahoma"/>
      </rPr>
      <t>13</t>
    </r>
    <r>
      <rPr>
        <sz val="7"/>
        <rFont val="Tahoma"/>
      </rPr>
      <t xml:space="preserve">нед. УЗ и УП(Р)</t>
    </r>
  </si>
  <si>
    <r>
      <t xml:space="preserve">17нед.во взаим.и ПР/                 </t>
    </r>
    <r>
      <rPr>
        <b/>
        <sz val="7"/>
        <rFont val="Tahoma"/>
      </rPr>
      <t>6</t>
    </r>
    <r>
      <rPr>
        <sz val="7"/>
        <rFont val="Tahoma"/>
      </rPr>
      <t xml:space="preserve">нед. УЗ и УП(Р)</t>
    </r>
  </si>
  <si>
    <t>ПМ.04</t>
  </si>
  <si>
    <t>472</t>
  </si>
  <si>
    <t>436</t>
  </si>
  <si>
    <t>452</t>
  </si>
  <si>
    <t>292</t>
  </si>
  <si>
    <t>110</t>
  </si>
  <si>
    <t>МДК.04.01</t>
  </si>
  <si>
    <t xml:space="preserve">Осуществление анализа структуры технологического процесса и характеристик его элементов для разработки маршрутного технологического процесса на робототехнологическом комплексе</t>
  </si>
  <si>
    <t>МДК.04.02</t>
  </si>
  <si>
    <t xml:space="preserve">Проектирование приспособлений и технологической оснастки</t>
  </si>
  <si>
    <t>УП.04.01</t>
  </si>
  <si>
    <t>ПП.04.01</t>
  </si>
  <si>
    <t>ПМ.04.01(Эм)</t>
  </si>
  <si>
    <t>ПМ.05</t>
  </si>
  <si>
    <t>410</t>
  </si>
  <si>
    <t>384</t>
  </si>
  <si>
    <t>386</t>
  </si>
  <si>
    <t>254</t>
  </si>
  <si>
    <t>242</t>
  </si>
  <si>
    <t>МДК.05.01</t>
  </si>
  <si>
    <t xml:space="preserve">Технология выполнения работ по наладке и сдаче в эксплуатацию контрольно-измерительных приборов и аппаратуры автоматического регулирования и управления</t>
  </si>
  <si>
    <t>УП.05.01</t>
  </si>
  <si>
    <t>ПП.05.01</t>
  </si>
  <si>
    <t>45*6*</t>
  </si>
  <si>
    <t>ПМ.05.01(Кэ)</t>
  </si>
  <si>
    <t xml:space="preserve">Квалификационный экзамен</t>
  </si>
  <si>
    <t xml:space="preserve">ГИА.Государственная итоговая аттестация </t>
  </si>
  <si>
    <t>01(Д)</t>
  </si>
  <si>
    <t xml:space="preserve">демонстрационный экзамен и защита дипломного  проекта</t>
  </si>
  <si>
    <t xml:space="preserve"> Итого акад.часов </t>
  </si>
  <si>
    <t>4428</t>
  </si>
  <si>
    <t>3462</t>
  </si>
  <si>
    <t>4014</t>
  </si>
  <si>
    <t>3476</t>
  </si>
  <si>
    <t>180/216</t>
  </si>
  <si>
    <t>60%</t>
  </si>
  <si>
    <t>40%</t>
  </si>
  <si>
    <t xml:space="preserve">816/ 456</t>
  </si>
  <si>
    <t xml:space="preserve">570/ 210</t>
  </si>
  <si>
    <t xml:space="preserve"> Учебные практики (в т.ч. рассредоточенные), нед.</t>
  </si>
  <si>
    <t xml:space="preserve">15 (15)/540</t>
  </si>
  <si>
    <t xml:space="preserve">4 (4)</t>
  </si>
  <si>
    <t xml:space="preserve">5 5/6 (5 5/6)</t>
  </si>
  <si>
    <t xml:space="preserve">3 1/6 (3 1/6)</t>
  </si>
  <si>
    <t xml:space="preserve"> Производственные практики, нед.</t>
  </si>
  <si>
    <t>39/1404</t>
  </si>
  <si>
    <t xml:space="preserve"> Практики, всего, нед./ час.</t>
  </si>
  <si>
    <t>1944</t>
  </si>
  <si>
    <t xml:space="preserve">15 5/6 (5 5/6)</t>
  </si>
  <si>
    <t xml:space="preserve">13 1/6 (3 1/6)</t>
  </si>
  <si>
    <t xml:space="preserve">Количество дифференцированных зачетов (без физической культуры)</t>
  </si>
  <si>
    <t xml:space="preserve">Количество экзаменов</t>
  </si>
  <si>
    <t xml:space="preserve">Недельная нагрузка в периодах обучения (акад.час/нед)</t>
  </si>
  <si>
    <t xml:space="preserve">Учебные занятия и рассредоточеная учебная практика (акад.час/нед)</t>
  </si>
  <si>
    <t>35.08</t>
  </si>
  <si>
    <t xml:space="preserve">3. Комплексные виды контроля</t>
  </si>
  <si>
    <t>Вид</t>
  </si>
  <si>
    <t>Наименование</t>
  </si>
  <si>
    <t>Семестр</t>
  </si>
  <si>
    <t>ДЗ</t>
  </si>
  <si>
    <t xml:space="preserve">Комплексный дифференцированный зачет</t>
  </si>
  <si>
    <t xml:space="preserve">ОУП.05 История</t>
  </si>
  <si>
    <t xml:space="preserve">ОУП.06 Обществознание</t>
  </si>
  <si>
    <t xml:space="preserve">ОУП.07 Химия</t>
  </si>
  <si>
    <t xml:space="preserve">ОУП.09 Биология</t>
  </si>
  <si>
    <t xml:space="preserve">ДУП.05 Основы черчения и чтения чертежей</t>
  </si>
  <si>
    <t xml:space="preserve">ДУП.06 Электрооборудование в профессиональной деятельности</t>
  </si>
  <si>
    <t xml:space="preserve">ДУП.02 Основы технологии металлообработки и инструменты</t>
  </si>
  <si>
    <t xml:space="preserve">ДУП.04 Основы безопасности на производстве</t>
  </si>
  <si>
    <t xml:space="preserve">ОП.08 Автоматизация проектирования технологических процессов</t>
  </si>
  <si>
    <t xml:space="preserve">ОП.10 Программирование систем с числовым программным управлением</t>
  </si>
  <si>
    <t xml:space="preserve">ОП.02 Техническая механика</t>
  </si>
  <si>
    <t xml:space="preserve">ОП.03 Электротехника и электроника</t>
  </si>
  <si>
    <t xml:space="preserve">УП.01.01 Учебная практика</t>
  </si>
  <si>
    <t xml:space="preserve">УП.02.01 Учебная практика</t>
  </si>
  <si>
    <t xml:space="preserve">УП.03.01 Учебная практика</t>
  </si>
  <si>
    <t xml:space="preserve">УП.04.01 Учебная практика</t>
  </si>
  <si>
    <t xml:space="preserve">УП.05.01 Учебная практика</t>
  </si>
  <si>
    <t xml:space="preserve">ОП.04 Технологическое оборудование и приспособления</t>
  </si>
  <si>
    <t xml:space="preserve">ОП.06 Охрана труда и бережливое производство</t>
  </si>
  <si>
    <t xml:space="preserve">ОП.01 Инженерная графика</t>
  </si>
  <si>
    <t xml:space="preserve">ОП.09 Математические методы моделирования производственных процессов</t>
  </si>
  <si>
    <t xml:space="preserve">СГ.01 История России</t>
  </si>
  <si>
    <t xml:space="preserve">СГ.05 Основы финансовой грамотности</t>
  </si>
  <si>
    <t xml:space="preserve">ОП.05 Гидравлические и пневматические системы</t>
  </si>
  <si>
    <t xml:space="preserve">ОП.07 Процессы формообразования и инструменты</t>
  </si>
  <si>
    <t xml:space="preserve">ПП.03.01 Производственная практика</t>
  </si>
  <si>
    <t xml:space="preserve">ПП.04.01 Производственная практика</t>
  </si>
  <si>
    <t xml:space="preserve">ПП.05.01 Производственная практика</t>
  </si>
  <si>
    <t xml:space="preserve">ПП.02.01 Производственная практика</t>
  </si>
  <si>
    <t>Эк</t>
  </si>
  <si>
    <t xml:space="preserve">Комплексный экзамен</t>
  </si>
  <si>
    <t xml:space="preserve">МДК.03.01 Разработка и тестирование модели системы автоматизации и механизации с формированием пакета технической документации</t>
  </si>
  <si>
    <t xml:space="preserve">МДК.03.02 Организация работ по монтажу и наладке средства автоматизации и механизации, текущему мониторингу состояния системы</t>
  </si>
  <si>
    <t xml:space="preserve">ПП.01.01 Производственная практика</t>
  </si>
  <si>
    <t xml:space="preserve">4.1. Матрица компетенций (перечень)</t>
  </si>
  <si>
    <t>Содержание</t>
  </si>
  <si>
    <t xml:space="preserve">ОК 01.</t>
  </si>
  <si>
    <t xml:space="preserve">Выбирать способы решения задач профессиональной деятельности применительно к различным контекстам</t>
  </si>
  <si>
    <t xml:space="preserve">Практическая подготовка по технологии выполнения работ по  по обработке заготовок деталей машин на металлорежущих станках с числовым программным управлением</t>
  </si>
  <si>
    <t xml:space="preserve">ОК 02.</t>
  </si>
  <si>
    <t xml:space="preserve">Использовать современные средства поиска, анализа и интерпретации информации и информационные технологии для выполнения задач
профессиональной деятельности</t>
  </si>
  <si>
    <t xml:space="preserve">ПМ.05.01 (Кэ)</t>
  </si>
  <si>
    <t xml:space="preserve">ОК 03.</t>
  </si>
  <si>
    <t xml:space="preserve"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</si>
  <si>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 xml:space="preserve">ОК 04.</t>
  </si>
  <si>
    <t xml:space="preserve">Эффективно взаимодействовать и работать в коллективе и команде</t>
  </si>
  <si>
    <t xml:space="preserve">ОК 05.</t>
  </si>
  <si>
    <t xml:space="preserve"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</si>
  <si>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 xml:space="preserve">ОК 06.</t>
  </si>
  <si>
    <t xml:space="preserve"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</si>
  <si>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 xml:space="preserve">ОК 07.</t>
  </si>
  <si>
    <t xml:space="preserve"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</t>
  </si>
  <si>
    <t xml:space="preserve">ОК 08.</t>
  </si>
  <si>
    <t xml:space="preserve"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</si>
  <si>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 xml:space="preserve">ОК 09.</t>
  </si>
  <si>
    <t xml:space="preserve">Пользоваться профессиональной документацией на государственном и иностранном языках</t>
  </si>
  <si>
    <t xml:space="preserve">ПК 1.1</t>
  </si>
  <si>
    <t xml:space="preserve">Планировать процесс выполнения своей работы на основе конструкторской и технологической документации робототехнологического комплекса</t>
  </si>
  <si>
    <t xml:space="preserve">ПК 1.2.</t>
  </si>
  <si>
    <t xml:space="preserve">Определять действительные значения контролируемых параметров предметов труда с использованием средств измерений</t>
  </si>
  <si>
    <t xml:space="preserve">ПК 1.3.</t>
  </si>
  <si>
    <t xml:space="preserve">Осуществлять диагностику неисправностей и отказов узлов и систем промышленных роботов и вспомогательных механизмов, и устройств робототехнологических комплексов</t>
  </si>
  <si>
    <t xml:space="preserve">ПК 1.4.</t>
  </si>
  <si>
    <t xml:space="preserve">Проектировать сборочные приспособления и технологическую оснастку для робототехнологического комплекса</t>
  </si>
  <si>
    <t xml:space="preserve">ПК 2.1.</t>
  </si>
  <si>
    <t xml:space="preserve">Выполнять комплекс пусконаладочных работ на робототехнологических комплексах в соответствии с требованиями конструкторской и технологической документации</t>
  </si>
  <si>
    <t xml:space="preserve">ПК 2.2.</t>
  </si>
  <si>
    <t xml:space="preserve">Разрабатывать управляющие программы работы робототехнологических комплексов в соответствии с техническим заданием</t>
  </si>
  <si>
    <t xml:space="preserve">ПК 2.3.</t>
  </si>
  <si>
    <t xml:space="preserve">Осуществлять работы по контролю, регламентированному и неплановому техническому обслуживанию промышленных роботов и робототехнологических комплексов</t>
  </si>
  <si>
    <t xml:space="preserve">ПК 2.4.</t>
  </si>
  <si>
    <t xml:space="preserve">Выполнять настройку и конфигурирование программируемых логических контроллеров робототехнологических комплексов в соответствии с принципиальными схемами подключения</t>
  </si>
  <si>
    <t xml:space="preserve">ПК 3.1.</t>
  </si>
  <si>
    <t xml:space="preserve">Разрабатывать предложения по автоматизации и механизации на основании анализа средств технологического обеспечения.</t>
  </si>
  <si>
    <t xml:space="preserve">ПК 3.2.</t>
  </si>
  <si>
    <t xml:space="preserve">Выполнять проектные и опытноконструкторские работы по внедрению средств автоматизации и механизации</t>
  </si>
  <si>
    <t xml:space="preserve">ПК 3.3.</t>
  </si>
  <si>
    <t xml:space="preserve">Осуществлять планирование и организацию производственных работ по внедрению средств автоматизации и механизации</t>
  </si>
  <si>
    <t xml:space="preserve">ПК 3.4.</t>
  </si>
  <si>
    <t xml:space="preserve">Разрабатывать техническую документацию, инструкции, связанные с внедрением средств автоматизации и механизации</t>
  </si>
  <si>
    <t xml:space="preserve">ПК 4.1.</t>
  </si>
  <si>
    <t xml:space="preserve">Составлять маршрут технологического процесса из разработанных технологических операций и переходов</t>
  </si>
  <si>
    <t xml:space="preserve">ПК 4.2.</t>
  </si>
  <si>
    <t xml:space="preserve">Контролировать ведение технологического процесса в соответствии с производственно-технологической документацией</t>
  </si>
  <si>
    <t xml:space="preserve">ПК 4.3.</t>
  </si>
  <si>
    <t xml:space="preserve">Определять степень пригодности технологического процесса, опираясь на оценку качества по совокупности различных свойств</t>
  </si>
  <si>
    <t xml:space="preserve">ПК 4.4.</t>
  </si>
  <si>
    <t xml:space="preserve">Разрабатывать сопутствующую техническую и методическую документацию, связанную с использованием робототехнологического комплекса</t>
  </si>
  <si>
    <t xml:space="preserve">ДПК 5.1. </t>
  </si>
  <si>
    <t xml:space="preserve">Выполнять наладку и сдачу в эксплуатацию простых контрольно-измерительных приборов и автоматики (КИПиА)</t>
  </si>
  <si>
    <t xml:space="preserve">ДПК 6.1.</t>
  </si>
  <si>
    <t xml:space="preserve">Изготавливать простые детали типа тел вращения на токарных универсальных станках с числовым программным управлением</t>
  </si>
  <si>
    <t xml:space="preserve">ДПК 6.2. </t>
  </si>
  <si>
    <t xml:space="preserve">Осуществлять программирование обработки деталей на токарных и фрезерных станках с ЧПУ</t>
  </si>
  <si>
    <t xml:space="preserve">4.2.  Матрица компетенций (распределение)</t>
  </si>
  <si>
    <t xml:space="preserve">Формируемые компетенции</t>
  </si>
  <si>
    <t xml:space="preserve">ОК 01.; ОК 02.; ОК 03.; ОК 04.; ОК 05.; ОК 06.; ОК 07.; ОК 08.; ОК 09.; ПК 2.2.; ПК 2.3.; ПК 2.4.; ПК 3.1.</t>
  </si>
  <si>
    <t xml:space="preserve">ОК 01.; ОК 02.; ОК 05.</t>
  </si>
  <si>
    <t xml:space="preserve">ОК 01.; ОК 02.; ОК 05.; ОК 06.</t>
  </si>
  <si>
    <t xml:space="preserve">ОК 01.; ОК 02.; ПК 2.2.</t>
  </si>
  <si>
    <t xml:space="preserve">ОК 02.; ОК 09.</t>
  </si>
  <si>
    <t xml:space="preserve">ОК 03.; ОК 06.</t>
  </si>
  <si>
    <t xml:space="preserve">ОК 06.; ОК 07.</t>
  </si>
  <si>
    <t xml:space="preserve">ОК 07.; ПК 2.3.</t>
  </si>
  <si>
    <t xml:space="preserve">ОК 02.; ПК 2.2.; ПК 2.4.; ПК 3.1.</t>
  </si>
  <si>
    <t xml:space="preserve">ОК 04.; ОК 08.</t>
  </si>
  <si>
    <t xml:space="preserve">ОК 01.; ОК 02.; ОК 03.; ОК 07.; ПК 1.1; ПК 3.1.; ДПК 6.1; ДПК 6.2.</t>
  </si>
  <si>
    <t xml:space="preserve">ОК 01.; ОК 03.; ДПК 6.1., ДПК 6.2.</t>
  </si>
  <si>
    <t xml:space="preserve">ОК 01.; ДПК 6.1</t>
  </si>
  <si>
    <t xml:space="preserve">ОК 01.; ОК 02.; ОК 03.; ОК 04.; ПК 3.1.; ДПК 6.2.</t>
  </si>
  <si>
    <t xml:space="preserve">ОК 02.; ПК 1.1</t>
  </si>
  <si>
    <t xml:space="preserve">ОК 01.; ОК 07.</t>
  </si>
  <si>
    <t xml:space="preserve">ОК 01.; ОК 02.; ОК 03.; ОК 04.; ОК 05.; ОК 06.; ОК 07.; ОК 08.; ОК 09.; ПК 1.1; ПК 1.2.; ПК 1.3.; ПК 1.4.; ПК 2.1.; ПК 2.2.; ПК 2.3.; ПК 2.4.; ПК 3.1.; ПК 3.2.; ПК 3.3.; ПК 3.4.; ПК 4.1.; ПК 4.2.; ПК 4.3.; ПК 4.4.; ДПК 5.1.; ДПК 5.2. ; ДПК 6.1; ДПК 7.1. </t>
  </si>
  <si>
    <t>СГ</t>
  </si>
  <si>
    <t xml:space="preserve">Социально-гуманитарный цикл</t>
  </si>
  <si>
    <t xml:space="preserve">ОК 01.; ОК 02.; ОК 03.; ОК 04.; ОК 05.; ОК 06.; ОК 07.; ОК 08.; ОК 09.</t>
  </si>
  <si>
    <t xml:space="preserve">ОК 02.; ОК 04.; ОК 05.; ОК 06.</t>
  </si>
  <si>
    <t>ОП</t>
  </si>
  <si>
    <t xml:space="preserve">Общепрофессиональный цикл</t>
  </si>
  <si>
    <t xml:space="preserve">ОК 01.; ОК 02.; ОК 03.; ОК 04.; ОК 05.; ОК 06.; ОК 07.; ОК 08.; ОК 09.; ПК 1.1; ПК 1.2.; ПК 1.3.; ПК 1.4.; ПК 2.1.; ПК 2.2.; ПК 2.4.; ПК 3.1.; ПК 3.2.; ПК 3.3.; ПК 3.4.; ПК 4.1.; ПК 4.2.; ПК 4.3.; ПК 4.4.</t>
  </si>
  <si>
    <t xml:space="preserve">ОК 02.; ПК 4.2.</t>
  </si>
  <si>
    <t xml:space="preserve">ОК 07.; ПК 2.4.; ПК 4.1.; ПК 4.3.</t>
  </si>
  <si>
    <t xml:space="preserve">ОК 07.; ОК 08.; ПК 1.3.; ПК 2.1.</t>
  </si>
  <si>
    <t xml:space="preserve">ОК 07.; ОК 08.; ПК 1.4.</t>
  </si>
  <si>
    <t xml:space="preserve">ОК 03.; ОК 06.; ОК 07.; ПК 1.4.; ПК 3.1.; ПК 3.3.</t>
  </si>
  <si>
    <t xml:space="preserve">ОК 01.; ОК 07.; ПК 1.2.; ПК 2.1.; ПК 4.2.</t>
  </si>
  <si>
    <t xml:space="preserve">ОК 02.; ОК 04.; ОК 05.; ОК 09.; ПК 3.3.; ПК 3.4.</t>
  </si>
  <si>
    <t xml:space="preserve">ОК 02.; ПК 2.2.; ПК 3.1.; ПК 3.2.; ПК 3.3.; ПК 3.4.</t>
  </si>
  <si>
    <t xml:space="preserve">ОК 01.; ОК 04.; ОК 09.; ПК 2.2.; ПК 4.1.; ПК 4.3.; ПК 4.4.</t>
  </si>
  <si>
    <t>ПЦ</t>
  </si>
  <si>
    <t xml:space="preserve">Профессиональный цикл</t>
  </si>
  <si>
    <t xml:space="preserve">ОК 01.; ОК 02.; ОК 03.; ОК 04.; ОК 05.; ОК 06.; ОК 07.; ОК 08.; ОК 09.; ПК 1.1; ПК 1.2.; ПК 1.3.; ПК 1.4.; ПК 2.1.; ПК 2.2.; ПК 2.3.; ПК 2.4.; ПК 3.1.; ПК 3.2.; ПК 3.3.; ПК 3.4.; ПК 4.1.; ПК 4.2.; ПК 4.3.; ПК 4.4.; ДПК 5.1.; ДПК 5.2. </t>
  </si>
  <si>
    <t xml:space="preserve">ОК 01.; ОК 02.; ОК 03.; ОК 04.; ОК 05.; ОК 06.; ОК 07.; ОК 08.; ОК 09.; ПК 1.1; ПК 1.2.; ПК 1.3.; ПК 1.4.</t>
  </si>
  <si>
    <t xml:space="preserve">ОК 01.; ОК 02.; ОК 03.; ОК 04.; ОК 05.; ОК 06.; ОК 07.; ОК 08.; ОК 09.; ПК 2.1.; ПК 2.2.; ПК 2.3.; ПК 2.4.</t>
  </si>
  <si>
    <t xml:space="preserve">ОК 01.; ОК 02.; ОК 03.; ОК 04.; ОК 05.; ОК 06.; ОК 07.; ОК 08.; ОК 09.; ПК 3.1.; ПК 3.2.; ПК 3.3.; ПК 3.4.</t>
  </si>
  <si>
    <t xml:space="preserve">ОК 01.; ОК 02.; ОК 03.; ОК 04.; ОК 05.; ОК 06.; ОК 07.; ОК 08.; ОК 09.; ПК 4.1.; ПК 4.2.; ПК 4.3.; ПК 4.4.</t>
  </si>
  <si>
    <t xml:space="preserve">ОК 02.; ОК 03.; ДПК 5.1.; </t>
  </si>
  <si>
    <t xml:space="preserve">ОК 02.; ОК 03.; ДПК 5.1.</t>
  </si>
  <si>
    <t xml:space="preserve">ОК 01.; ОК 02.; ОК 03.; ОК 04.; ОК 05.; ОК 06.; ОК 07.; ОК 08.; ОК 09.; ПК 1.1; ПК 1.2.; ПК 1.3.; ПК 1.4.; ПК 2.1.; ПК 2.2.; ПК 2.3.; ПК 2.4.; ПК 3.1.; ПК 3.2.; ПК 3.3.; ПК 3.4.; ПК 4.1.; ПК 4.2.; ПК 4.3.; ПК 4.4.; ДПК 5.1.; ДПК 6.1; ДПК 6.2. </t>
  </si>
  <si>
    <t xml:space="preserve">5. Перечень учебных аудиторий, лабораторий, мастерских и других помещений
</t>
  </si>
  <si>
    <t>№</t>
  </si>
  <si>
    <t xml:space="preserve">Кабинеты:  </t>
  </si>
  <si>
    <t xml:space="preserve">русского языка и литературы</t>
  </si>
  <si>
    <t xml:space="preserve">социально-гуманитарных дисциплин</t>
  </si>
  <si>
    <t>физики</t>
  </si>
  <si>
    <t>информатики</t>
  </si>
  <si>
    <t>математики</t>
  </si>
  <si>
    <t xml:space="preserve">Иностранного языка в профессиональной деятельности </t>
  </si>
  <si>
    <t xml:space="preserve">естествознания и естественно-научных дисциплин</t>
  </si>
  <si>
    <t xml:space="preserve">инженерной графики</t>
  </si>
  <si>
    <t xml:space="preserve">охраны труда и бережливого производства</t>
  </si>
  <si>
    <t xml:space="preserve">безопасности жизнедеятельности</t>
  </si>
  <si>
    <t xml:space="preserve">социально-экономических дисциплин</t>
  </si>
  <si>
    <t xml:space="preserve">технической механики</t>
  </si>
  <si>
    <t xml:space="preserve">Лаборатории:  </t>
  </si>
  <si>
    <t xml:space="preserve">автоматизации проектирования технологических процессов</t>
  </si>
  <si>
    <t xml:space="preserve">программирования систем с числовым программным управлением</t>
  </si>
  <si>
    <t xml:space="preserve">процессов формообразования и инструментов</t>
  </si>
  <si>
    <t xml:space="preserve">электротехники и электроники</t>
  </si>
  <si>
    <t xml:space="preserve">гидравлических и пневматических систем</t>
  </si>
  <si>
    <t xml:space="preserve">контрольно-измерительных приборов и систем автоматики</t>
  </si>
  <si>
    <t xml:space="preserve">промышленной робототехники</t>
  </si>
  <si>
    <t xml:space="preserve">информационные технологии в профессиональной деятельности</t>
  </si>
  <si>
    <t xml:space="preserve">Мастерские:   </t>
  </si>
  <si>
    <t>электромонтажная</t>
  </si>
  <si>
    <t xml:space="preserve">механообрабатывающая с участком для слесарной обработки</t>
  </si>
  <si>
    <t xml:space="preserve">участок станков с ЧПУ</t>
  </si>
  <si>
    <t xml:space="preserve">робототехнологический комплекс по видам технологического процесса</t>
  </si>
  <si>
    <t xml:space="preserve">Спортивный комплекс  </t>
  </si>
  <si>
    <t xml:space="preserve">спортивный зал</t>
  </si>
  <si>
    <t xml:space="preserve">Залы:  </t>
  </si>
  <si>
    <t xml:space="preserve">библиотека, читальный зал с выходом в интернет</t>
  </si>
  <si>
    <t xml:space="preserve">актовый зал</t>
  </si>
  <si>
    <t xml:space="preserve">6. Пояснения к учебному плану</t>
  </si>
  <si>
    <t xml:space="preserve">1. Учебный план предназначен для реализации требований ФГОС СПО на базе основного общего образования и разработан на основании следующих нормативных документов:</t>
  </si>
  <si>
    <t xml:space="preserve">Федеральный закон от 29.12.2012 № 273-ФЗ «Об образовании в Российской Федерации»</t>
  </si>
  <si>
    <t xml:space="preserve">Федеральный государственный образовательный стандарт среднего профессионального образования по специальности 15.02.18 Техническая эксплуатация и обслуживание роботизированного производства (по отраслям), утвержденный Приказом Министерства просвещения Российской Федерации от 27 ноября 2023 года № 890, зарегистрирован в Министерстве юстиции России 10 января 2024 г. № 76793.</t>
  </si>
  <si>
    <t xml:space="preserve">Федеральный государственный образовательный стандарт среднего общего образования, утвержденный приказом Министерства образования и науки РФ от 17.05.2012 №413, зарегистрирован в Министерстве юстиции России  7 июня 2012 г. № 24480.</t>
  </si>
  <si>
    <t xml:space="preserve">Приказ Минпросвещения России от 12.08.2022 № 732 «О внесении изменений в федеральный государственный образовательный стандарт среднего общего образования, утвержденный приказом Министерства образования и науки Российской Федерации от 17 мая 2012 г. № 413»</t>
  </si>
  <si>
    <t xml:space="preserve">Приказ Министерства просвещения Российской федерации от 24 августа 2022 г. №762 «Об утверждении порядка организации и осуществления образовательной деятельности по образовательным программам среднего профессионального образования»          </t>
  </si>
  <si>
    <t xml:space="preserve">Профессиональный стандарт 40.222 Оператор металлорежущих станков с числовым программным управлением (утв. приказом Министерства труда и социальной защиты РФ от 29.06.2021 № 431н)</t>
  </si>
  <si>
    <t xml:space="preserve">Профессиональный стандарт 40.158  Наладчик контрольно-измерительных приборов и автоматики (утв. приказом Министерства труда и социальной защиты РФ от 22 октября 2020 г. № 739н )</t>
  </si>
  <si>
    <t xml:space="preserve">Приказ Министерства Просвещения Российской Федерации от 14.07.2023 г. № 534 «Об утверждении Перечня профессий рабочих, должностей служащих, по которым осуществляется профессиональное обучение»</t>
  </si>
  <si>
    <t xml:space="preserve">Приказ Министерства просвещения Российской Федерации от 17.05.2022 № 336 (ред. от 25.09.2023) «Об утверждении перечней профессий и специальностей среднего профессионального образования и установлении соответствия отдельных профессий и специальностей среднего профессионального образования, указанных в этих перечнях, профессиям и специальностям среднего профессионального образования, перечни которых утверждены приказом Министерства образования и науки Российской Федерации от 29 октября 2013 г. № 1199 «Об утверждении перечней профессий и специальностей среднего профессионального образования»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</si>
  <si>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Приказ Министерства науки и высшего образования РФ и Министерства просвещения РФ от 5 августа 2020 г. № 885/390 «О практической подготовке обучающихся»</t>
  </si>
  <si>
    <t xml:space="preserve">Приказ Минпросвещения России от 08 ноября 2021г. №800 «Об утверждении Порядка проведения государственной итоговой аттестации по образовательным программам среднего профессионального образования» (с изменениями)</t>
  </si>
  <si>
    <t xml:space="preserve">Постановление Правительства РФ от 31.12.1999 № 1441 (ред. от 30.03.2019) «Об утверждении Положения о подготовке граждан Российской Федерации к военной службе»                                                                                                 Приказ Министерства обороны Российской федерации №96 и Министерства образования и науки Российской Федерации №134 от 24 февраля 2010 г. «Об утверждении Инструкции об организации обучения граждан Российской Федерации начальным знаниям в области обороны и их подготовки по основам военной службы в образовательных учреждениях среднего (полного) общего образования, образовательных учреждениях начального профессионального и среднего профессионального образования и учебных пунктах»                                                                                                                                                                                                                                                                                                      Приказ Департамента образования и науки города Москвы от 30 августа 2022 года № 706 (ред. от 31.08.2023) «Об организации и проведении 5-дневных учебных сборов с гражданами, обучающимися в государственных образовательных организациях, подведомственных Департаменту образования и науки города Москвы, проходящими подготовку по основам военной службы»                                                                                                                         Приказ Министерства просвещения Российской Федерации от 14 октября 2022 года № 906 «Об утверждении Порядка заполнения, учета и выдачи дипломов о среднем профессиональном образовании и их дубликатов»                          Постановление Главного государственного санитарного врача РФ от 28.09.2020 № 28 «Об утверждении санитарных правил СП 2.4.3648-20 «Санитарно-эпидемиологические требования к организациям воспитания и обучения, отдыха и оздоровления детей и молодежи» Приказ Департамента образования и науки города Москвы от 30 августа 2022 года № 706 (ред. от 31.08.2023) «Об организации и проведении 5-дневных учебных сборов с гражданами, обучающимися в государственных образовательных организациях, подведомственных Департаменту образования и науки города Москвы, проходящими подготовку по основам военной службы»                                                    </t>
  </si>
  <si>
    <t xml:space="preserve">Распоряжение Департамента образования и науки города Москвы от 23 мая 2023 года № 97р «О внедрении практико-ориентированного подхода к реализации образовательных программ среднего профессионального образования с учетом требований рынка труда и вхождении в федеральный проект «Профессионалитет»                                                                                                                                                                                                                          </t>
  </si>
  <si>
    <t xml:space="preserve">Распоряжение Департамента образования и науки города Москвы от 30 января 2024 года № 18р «Об организации работы по изменению содержания основных образовательных программ среднего профессионального образования в государственных профессиональных образовательных организациях, подведомственных Департаменту образования и науки города Москвы»                                                                                                                                                          </t>
  </si>
  <si>
    <t xml:space="preserve">Федеральная образовательная программа среднего общего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</si>
  <si>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Письмо Министерства образования и науки Российской Федерации от 22 апреля 2015 года № 06-443 «О направлении Методических рекомендаций (вместе с «Методическими рекомендациями по разработке и реализации адаптированных образовательных программ среднего профессионального образования», утв. Минобрнауки России 20.04.2015 № 06-830вн)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</si>
  <si>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Письмо Федеральной службы по надзору в сфере образования и науки от 26 марта 2019 года № 04-32 «О соблюдении требований законодательства по обеспечению возможности получения образования детьми инвалидами и лицами с ограниченными возможностями здоровья»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</si>
  <si>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Положение о порядке формирования учебных планов по основным профессиональным образовательным программам среднего профессмионального образования с учетом требований регионального рынка труда в ГБПОУ КСТ.
</t>
  </si>
  <si>
    <t xml:space="preserve">2. Особенности организации образовательного процесса и режима занятий: </t>
  </si>
  <si>
    <t xml:space="preserve">2.1 Начало учебных занятий - 1 сентября, окончание - в соответствии с календарным учебным графиком.</t>
  </si>
  <si>
    <t xml:space="preserve">2.2. Режим работы колледжа: пятидневный, с днем развивающего обучения в субботу.</t>
  </si>
  <si>
    <t xml:space="preserve">2.3. При реализации образовательной программы колледж вправе применять электронное обучение и дистанционные образовательные технологии.</t>
  </si>
  <si>
    <t xml:space="preserve">3. Продолжительность и организация учебного времени:</t>
  </si>
  <si>
    <t xml:space="preserve">3.1. Для всех видов аудиторных занятий академический час устанавливается продолжительностью 45 минут;</t>
  </si>
  <si>
    <t xml:space="preserve">3.2. Объем обязательных аудиторных занятий не превышает 36 академических часов в неделю.</t>
  </si>
  <si>
    <t xml:space="preserve">4. Специфика формирования и реализации общеобразовательного цикла:</t>
  </si>
  <si>
    <t xml:space="preserve">4.1 Обязательная часть цикла - 800 часов:</t>
  </si>
  <si>
    <t xml:space="preserve">профильные дисцилины - Математика (192ч.), Информатика (108ч.);</t>
  </si>
  <si>
    <t xml:space="preserve">индивидуальный проект по Информатике;</t>
  </si>
  <si>
    <t xml:space="preserve">4.2 Часть, формируемая участниками образовательных отношений - 604 часа:</t>
  </si>
  <si>
    <t xml:space="preserve">дополнительные учебные предметы представлены: Основы технологии металлообработки и инструменты (90), Основы программирования и автоматизации (74), Основы безопасности на производстве (74), Основы черчения и чтения чертежей (76), Электрооборудование в профессиональной деятельности (74)</t>
  </si>
  <si>
    <t xml:space="preserve">Практическая подготовка по технологии выполнения работ по обработке заготовок деталей машин на металлорежущих станках с числовым программным управлением (250).</t>
  </si>
  <si>
    <t xml:space="preserve">5. Специфика реализации дисциплин: </t>
  </si>
  <si>
    <t xml:space="preserve">5.1 Дисциплина "Физическая культура" - 32 часа;</t>
  </si>
  <si>
    <t xml:space="preserve">5.2 Дисциплина "Безопасность жизнедеятельности" - 68 часов, из них на освоение основ военной службы (для юношей) и основ медицинских знаний (для девушек) - 48 академических часов; </t>
  </si>
  <si>
    <t xml:space="preserve">5.3 Учебные сборы проходят на базе организаций, определенных Учредителем в объеме 35 академических часов.</t>
  </si>
  <si>
    <t xml:space="preserve">5.4 Формирование базовых и профессиональных компетенций для цифровой экономики осуществляется в рамках ДУП.03 Основы программирования и автоматизации. Объем часов цифрового модуля составляет 36 часов.</t>
  </si>
  <si>
    <t xml:space="preserve">6. Распределение объема часов вариативной части:</t>
  </si>
  <si>
    <t xml:space="preserve">6.1 Вариативная часть образовательной программы - 1094 часа.</t>
  </si>
  <si>
    <t xml:space="preserve">6.2 Вариативную часть образовательной программы распределена: </t>
  </si>
  <si>
    <t xml:space="preserve">УП.01.01 Учебная практика (36),</t>
  </si>
  <si>
    <t xml:space="preserve">ПП.01.01  Производственная практика (108),</t>
  </si>
  <si>
    <t xml:space="preserve">УП.02.01 Учебная практика (36),</t>
  </si>
  <si>
    <t xml:space="preserve">ПП.02.01  Производственная практика (144), </t>
  </si>
  <si>
    <t xml:space="preserve">УП.03.01 Учебная практика (36),</t>
  </si>
  <si>
    <t xml:space="preserve">ПП.03.01  Производственная практика (144), </t>
  </si>
  <si>
    <t xml:space="preserve">УП.04.01 Учебная практика (36),</t>
  </si>
  <si>
    <t xml:space="preserve">ПП.04.01  Производственная практика (144), </t>
  </si>
  <si>
    <t xml:space="preserve">МДК 05.01Технология выполнения работ по наладке и сдаче в эксплуатацию контрольно-измерительных приборов и аппаратуры автоматического регулирования и управления (38), </t>
  </si>
  <si>
    <t xml:space="preserve">УП.05.01 Учебная практика (72), </t>
  </si>
  <si>
    <t xml:space="preserve">ПП.05.01  Производственная практика (288), </t>
  </si>
  <si>
    <t xml:space="preserve">ПМ.05.(Кэ) Квалификационный экзамен (12).</t>
  </si>
  <si>
    <t xml:space="preserve">7. Курсовые работы (проекты): </t>
  </si>
  <si>
    <t xml:space="preserve">7.1 Курсовой проект реализуется за за счет часов, отведенных на изучение ПМ.02 Пуско - наладка и техническое обслуживание робототехнологических комплексов, в объеме 20ч по МДК 02.01 Осуществление комплекса пусконаладочных работ и технического обслуживания робототехнологических комплексов с формированием пакета технической документации  </t>
  </si>
  <si>
    <t xml:space="preserve">8. Организация практической подготовки:</t>
  </si>
  <si>
    <t xml:space="preserve">При реализации ОПОП СПО предусматриваются следующие виды практик: учебная и производственная практика.</t>
  </si>
  <si>
    <t xml:space="preserve">8.1 Учебная практика проводится в рамках профессиональных модулей: ПМ.01 Техническое обеспечение эксплуатации робототехнических комплексов (72),  ПМ.02 Пуско - наладка и техническое обслуживание робототехнологических комплексов (108), ПМ.03 Организационное обеспечение внедрения средств автоматизации и механизации технологических операций (108), ПМ.04 Подготовка и ведение технологического процесса (по видам) на робототехнологическом комплексе (108), ПМ.05 Выполнение работ по одной или нескольким профессиям рабочих, должностям служащих (72).  Учебная практика в рамках практической подготовки по технологии выполнения работ  по обработке заготовок деталей машин на металлорежущих станках с числовым программным управлением (72). Учебная практика реализуется рассредоточенно. Объем учебной практики - 540 часа (включая 72 часов по ДУП) , место проведения учебной практики - лаборатории и  мастерские колледжа, по окончании учебной практики проводится дифференцированный зачет; </t>
  </si>
  <si>
    <t xml:space="preserve">8.2 Производственная практика проводится в рамках профессиональных модулей: ПМ.01 Техническое обеспечение эксплуатации робототехнических комплексов (180),  ПМ.02 Пуско - наладка и техническое обслуживание робототехнологических комплексов (288), ПМ.03 Организационное обеспечение внедрения средств автоматизации и механизации технологических операций (108), ПМ.04 Подготовка и ведение технологического процесса (по видам) на робототехнологическом комплексе (108), ПМ.05 Выполнение работ по одной или нескольким профессиям рабочих, должностям служащих (72). Производственная практика в  рамках практической подготовки по технологии выполнения работ  по обработке заготовок деталей машин на металлорежущих станках с числовым программным управлением (72). Производстственная практика реализуется концентрированно, производственная по ДУП.01 проводится рассредоточенно. По окончании производственной практики проводится дифференцированный зачет. Объем производственной практики - 1404 (включая 72 часов по ДУП) час, (32 % от общего объема образовательной программы); место проведения - предприятия отрасли: АО "Микрон", АО НПО ОРИОН, АР Оптрон, ООО СМД, Техноред.</t>
  </si>
  <si>
    <t xml:space="preserve">8.3 По освоении программ профессиональных модулей в последнем семестре изучения проводится квалификационный экзамен, по итогам проверки которого выносится решение "вид деятельности освоен/не освоен с оценкой" и присваивается разряд по профессии.</t>
  </si>
  <si>
    <t xml:space="preserve">8.4 В рамках освоения ДУП.01 "Практическая подготовка по технологии выполнения работ  по обработке заготовок деталей машин на металлорежущих станках с числовым программным управлением " практическая подготовка проводится в формате учебной практики (72), производственная практика (72). По итогам освоения ДУП.01 Практическая подготовка по технологии выполнения чертежных работ проводится квалификационный экзамен, по итогом которого выносится решение "вид деятельности освоен/не освоен с оценкой" и присваивается квалификация по профессии рабочего - Оператор станков с программным управлением 2 разряда.</t>
  </si>
  <si>
    <t xml:space="preserve">8.4 Практикоориентированность образовательной программы - 78% ;</t>
  </si>
  <si>
    <t xml:space="preserve">8.5 Профессиональная подготовка - 76% (расчет по формуле: соотношение суммы общего объёма часов циклов ОП+Проф.цикл+УП+ПП+ПДП+ПА+ГИА+объем часов части, формируемая участниками ОО общеобразовательного цикла / общий объем образовательной программы).</t>
  </si>
  <si>
    <t xml:space="preserve">9. Перечень дополнительных профессий:</t>
  </si>
  <si>
    <t xml:space="preserve">9.1. В рамках  ДУП.01 Практическая подготовка по технологии выполнения работ  по обработке заготовок деталей машин на металлорежущих станках с числовым программным управлением обучающиеся на 1 курсе осваивают профессию рабочего: 16045 Оператор станков с программным управлением, квалификация - Оператор станков с программным управлением 2 разряда, в рамках ПМ.05 Выполнение работ по одной или нескольким профессиям рабочих, должностям служащих на 3 курсе осваивают профессию рабочего: 14919 Наладчик контрольно-измерительных приборов и автоматики, квалификация - Наладчик контрольно-измерительных приборов и автоматики 4 разряда.</t>
  </si>
  <si>
    <t xml:space="preserve">9.2. По результатам успешного освоения ДУП.01/ ПМ.05, которые включают в себя практические занятия/МДК, практику, квалификационный экзамен, обучающиеся получают свидетельство о профессии рабочего, должности служащего.</t>
  </si>
  <si>
    <t xml:space="preserve">10. Промежуточная аттестация:</t>
  </si>
  <si>
    <t xml:space="preserve">10.1. В учебные циклы включается промежуточная аттестация обучающихся, которая осуществляется в соответствии с формой, определяемой образовательной организацией, и оценочными материалами, позволяющими оценить достижение запланированных по отдельным дисциплинам (модулям) и практикам результатов обучения.</t>
  </si>
  <si>
    <t xml:space="preserve">10.2. Промежуточная аттестация обучающихся осуществляется в рамках освоения программ дисциплин, профессиональных модулей соответствующих циклов. Объем часов, предусмотренный на проведение промежуточной аттестации, включает часы на проведение экзаменов, консультаций, подготовку.</t>
  </si>
  <si>
    <t xml:space="preserve">10.3. На проведение экзамена по общеобразовательным предментам предусматривается 18 часов, из которых 8 часов на проведение экзамена, 4 часа на консультацию, 6 часа на самостоятельную подготовку обучающегося к экзамену. На проведение экрамена по дисциплинам других циклов и профессиональным модулям предусматривается 12 часов, из которых 8 часов на проведение экзамена, 2 часа на консультацию, 2 часа на самостоятельную подготовку обучающегося к экзамену. </t>
  </si>
  <si>
    <t xml:space="preserve">10.4. Контрольные работы, дифференцированные зачеты, защита индивидуального проекта, защита курсового проекта проводятся за счет часов, отведенных на изучение дисциплин и междисциплинарных курсов, практик. Предусмотрены комплексные дифференцированные зачеты и комплексный экзамен.</t>
  </si>
  <si>
    <t xml:space="preserve">10.5. Количество форм промежуточной аттестации в учебном году:</t>
  </si>
  <si>
    <t xml:space="preserve">экзаменов: 1 курс  2 семестр / 4 экзамена / 72 часа;  2 курс 4 семестр / 3 экзамена / 36 часов;  3 курс 5 семестр / 3 экзамена / 36 часов ; 3 курс 6 семестр /3 экзамена / 36 часов;  дифференцированных зачетов: 1 курс 2 семестр / 10 диф.зачетов; 2 курс 3 сесместр / 7 диф.зачетов; 2 курс 4 семестр / 3 диф.зачета, 3 курс 5 семестр / 7 диф.зачетов; 3 курс 6 семестр / 3 диф.зачета.  </t>
  </si>
  <si>
    <t xml:space="preserve">11. Государственная итоговая аттестация:</t>
  </si>
  <si>
    <t xml:space="preserve">11.1 Государственная итоговая аттестация проводится в форме дипломного проета и демонстрационного экзамена. </t>
  </si>
  <si>
    <t xml:space="preserve">11.2 Государственная итоговая аттестация завершается присвоением квалификации специалиста среднего звена - техник.</t>
  </si>
  <si>
    <t xml:space="preserve">11.3 Площадка проведения демонстрационного экзамена - ЦПДЭ образовательной организации/ ЦПДЭ ГБПОУ КСТ;</t>
  </si>
  <si>
    <t xml:space="preserve">11.4 Конкретный КОД для сдачи демонтрационного экзамена закрепляется приказом директора на выпускном курсе. </t>
  </si>
  <si>
    <t xml:space="preserve">Заместитель директора                                                                                                                                                                                                                     А.В Гаврилова</t>
  </si>
  <si>
    <t xml:space="preserve">Заведующий кафедрой промышленности и инженерных технологий                                                                                                                                            С.В. Петренко</t>
  </si>
  <si>
    <t xml:space="preserve">Председатель предметной (цикловой) комиссии гуманитарных дисциплин                                                                                                                                  Н.Ю. Федорова</t>
  </si>
  <si>
    <t xml:space="preserve">Председатель предметной (цикловой) комиссии естественно-научных дисциплин                                                                                                                        Г.А. Калмазан</t>
  </si>
  <si>
    <t xml:space="preserve">Председатель предметной (цикловой) комиссии общепрофессиональных дисциплин                                                                                                                 Я.Е. Максимова</t>
  </si>
  <si>
    <t xml:space="preserve">Председатель предметной (цикловой) комиссии физической культуры, безопасности жизнедеятельности и охраны труда                                                 О.С. Анисимова</t>
  </si>
  <si>
    <t xml:space="preserve">Заведующий практикой                                                                                                                                                                                                               О.В. Федяшова</t>
  </si>
  <si>
    <t xml:space="preserve">Старший методист                                                                                                                                                                                                                     Н.Е. Рязанцева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</si>
</sst>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;[Red]0"/>
  </numFmts>
  <fonts count="47">
    <font>
      <sz val="11.000000"/>
      <color theme="1"/>
      <name val="Calibri"/>
      <scheme val="minor"/>
    </font>
    <font>
      <sz val="8.000000"/>
      <name val="Tahoma"/>
    </font>
    <font>
      <sz val="8.250000"/>
      <name val="Tahoma"/>
    </font>
    <font>
      <b/>
      <sz val="14.000000"/>
      <name val="Times New Roman"/>
    </font>
    <font>
      <sz val="14.000000"/>
      <name val="Times New Roman"/>
    </font>
    <font>
      <sz val="14.000000"/>
      <name val="Arial"/>
    </font>
    <font>
      <b/>
      <sz val="14.000000"/>
      <name val="Arial"/>
    </font>
    <font>
      <i/>
      <sz val="12.000000"/>
      <name val="Times New Roman"/>
    </font>
    <font>
      <sz val="28.000000"/>
      <name val="Tahoma"/>
    </font>
    <font>
      <b/>
      <sz val="26.000000"/>
      <name val="Times New Roman"/>
    </font>
    <font>
      <b/>
      <sz val="12.000000"/>
      <name val="Tahoma"/>
    </font>
    <font>
      <b/>
      <u/>
      <sz val="14.000000"/>
      <name val="Arial"/>
    </font>
    <font>
      <i/>
      <sz val="10.000000"/>
      <name val="Arial"/>
    </font>
    <font>
      <u/>
      <sz val="10.000000"/>
      <name val="Arial"/>
    </font>
    <font>
      <sz val="10.000000"/>
      <name val="Arial"/>
    </font>
    <font>
      <u/>
      <sz val="11.000000"/>
      <name val="Arial"/>
    </font>
    <font>
      <i/>
      <sz val="9.000000"/>
      <name val="Arial"/>
    </font>
    <font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9.000000"/>
      <name val="Arial"/>
    </font>
    <font>
      <sz val="8.000000"/>
      <name val="Arial"/>
    </font>
    <font>
      <sz val="10.000000"/>
      <name val="Tahoma"/>
    </font>
    <font>
      <i/>
      <sz val="10.000000"/>
      <name val="Tahoma"/>
    </font>
    <font>
      <b/>
      <sz val="12.000000"/>
      <name val="Times New Roman"/>
    </font>
    <font>
      <b/>
      <sz val="13.000000"/>
      <name val="Arial"/>
    </font>
    <font>
      <u/>
      <sz val="13.000000"/>
      <name val="Arial"/>
    </font>
    <font>
      <sz val="8.000000"/>
      <name val="Symbol"/>
    </font>
    <font>
      <b/>
      <sz val="11.000000"/>
      <name val="Arial"/>
    </font>
    <font>
      <i/>
      <sz val="8.000000"/>
      <name val="Tahoma"/>
    </font>
    <font>
      <sz val="7.000000"/>
      <name val="Tahoma"/>
    </font>
    <font>
      <i/>
      <sz val="7.000000"/>
      <name val="Tahoma"/>
    </font>
    <font>
      <b/>
      <sz val="8.000000"/>
      <name val="Tahoma"/>
    </font>
    <font>
      <b/>
      <i/>
      <sz val="8.000000"/>
      <name val="Tahoma"/>
    </font>
    <font>
      <b/>
      <sz val="11.000000"/>
      <name val="Calibri"/>
      <scheme val="minor"/>
    </font>
    <font>
      <sz val="6.000000"/>
      <name val="Tahoma"/>
    </font>
    <font>
      <b/>
      <sz val="9.000000"/>
      <name val="Tahoma"/>
    </font>
    <font>
      <sz val="9.000000"/>
      <name val="Tahoma"/>
    </font>
    <font>
      <b/>
      <u/>
      <sz val="8.000000"/>
      <name val="Tahoma"/>
    </font>
    <font>
      <u/>
      <sz val="8.000000"/>
      <name val="Tahoma"/>
    </font>
    <font>
      <b/>
      <i/>
      <sz val="9.000000"/>
      <name val="Tahoma"/>
    </font>
    <font>
      <b/>
      <sz val="8.000000"/>
      <name val="Arial"/>
    </font>
    <font>
      <b/>
      <sz val="11.000000"/>
      <name val="Times New Roman"/>
    </font>
    <font>
      <b/>
      <sz val="11.000000"/>
      <name val="Tahoma"/>
    </font>
    <font>
      <sz val="8.000000"/>
      <color indexed="65"/>
      <name val="Tahoma"/>
    </font>
    <font>
      <b/>
      <sz val="9.000000"/>
      <name val="Times New Roman"/>
    </font>
    <font>
      <sz val="9.000000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65"/>
        <bgColor indexed="16"/>
      </patternFill>
    </fill>
    <fill>
      <patternFill patternType="solid">
        <fgColor theme="8" tint="0.59999389629810485"/>
        <bgColor indexed="16"/>
      </patternFill>
    </fill>
    <fill>
      <patternFill patternType="solid">
        <fgColor theme="6" tint="0.59999389629810485"/>
        <bgColor indexed="16"/>
      </patternFill>
    </fill>
    <fill>
      <patternFill patternType="solid">
        <fgColor theme="8" tint="0.79998168889431442"/>
        <bgColor indexed="16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65"/>
        <bgColor indexed="6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rgb="FF87CEFA"/>
        <bgColor rgb="FF87CEFA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rgb="FFD3D3D3"/>
        <bgColor rgb="FFD3D3D3"/>
      </patternFill>
    </fill>
    <fill>
      <patternFill patternType="solid">
        <fgColor rgb="FFDCDCDC"/>
        <bgColor rgb="FFDCDCDC"/>
      </patternFill>
    </fill>
  </fills>
  <borders count="7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indexed="23"/>
      </left>
      <right style="thin">
        <color indexed="23"/>
      </right>
      <top style="medium">
        <color auto="1"/>
      </top>
      <bottom style="medium">
        <color auto="1"/>
      </bottom>
      <diagonal style="none"/>
    </border>
    <border>
      <left style="thin">
        <color indexed="23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indexed="23"/>
      </right>
      <top style="medium">
        <color auto="1"/>
      </top>
      <bottom style="medium">
        <color auto="1"/>
      </bottom>
      <diagonal style="none"/>
    </border>
    <border>
      <left style="thin">
        <color indexed="23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indexed="23"/>
      </right>
      <top style="medium">
        <color auto="1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medium">
        <color auto="1"/>
      </top>
      <bottom style="thin">
        <color indexed="23"/>
      </bottom>
      <diagonal style="none"/>
    </border>
    <border>
      <left style="thin">
        <color indexed="23"/>
      </left>
      <right style="none"/>
      <top style="medium">
        <color auto="1"/>
      </top>
      <bottom style="thin">
        <color indexed="23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indexed="23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30">
    <xf fontId="0" fillId="0" borderId="0" numFmtId="0" xfId="0"/>
    <xf fontId="0" fillId="0" borderId="0" numFmtId="49" xfId="0" applyNumberFormat="1" applyAlignment="1">
      <alignment shrinkToFit="1"/>
    </xf>
    <xf fontId="2" fillId="2" borderId="0" numFmtId="49" xfId="0" applyNumberFormat="1" applyFont="1" applyFill="1" applyAlignment="1" applyProtection="1">
      <alignment horizontal="left" shrinkToFit="1" vertical="center"/>
      <protection locked="0"/>
    </xf>
    <xf fontId="2" fillId="3" borderId="0" numFmtId="49" xfId="0" applyNumberFormat="1" applyFont="1" applyFill="1" applyAlignment="1" applyProtection="1">
      <alignment horizontal="left" shrinkToFit="1" vertical="top"/>
      <protection locked="0"/>
    </xf>
    <xf fontId="2" fillId="3" borderId="0" numFmtId="49" xfId="0" applyNumberFormat="1" applyFont="1" applyFill="1" applyAlignment="1" applyProtection="1">
      <alignment horizontal="left" shrinkToFit="1" vertical="center"/>
      <protection locked="0"/>
    </xf>
    <xf fontId="3" fillId="0" borderId="0" numFmtId="49" xfId="0" applyNumberFormat="1" applyFont="1" applyAlignment="1" applyProtection="1">
      <alignment horizontal="center" shrinkToFit="1" vertical="center" wrapText="1"/>
      <protection locked="0"/>
    </xf>
    <xf fontId="3" fillId="0" borderId="0" numFmtId="49" xfId="0" applyNumberFormat="1" applyFont="1" applyAlignment="1" applyProtection="1">
      <alignment horizontal="center" shrinkToFit="1" vertical="center"/>
      <protection locked="0"/>
    </xf>
    <xf fontId="4" fillId="0" borderId="0" numFmtId="49" xfId="0" applyNumberFormat="1" applyFont="1" applyAlignment="1" applyProtection="1">
      <alignment horizontal="center" shrinkToFit="1" vertical="top" wrapText="1"/>
      <protection locked="0"/>
    </xf>
    <xf fontId="4" fillId="0" borderId="0" numFmtId="49" xfId="0" applyNumberFormat="1" applyFont="1" applyAlignment="1" applyProtection="1">
      <alignment horizontal="left" shrinkToFit="1" vertical="center"/>
      <protection locked="0"/>
    </xf>
    <xf fontId="4" fillId="0" borderId="0" numFmtId="49" xfId="0" applyNumberFormat="1" applyFont="1" applyAlignment="1" applyProtection="1">
      <alignment horizontal="left" shrinkToFit="1" vertical="center" wrapText="1"/>
      <protection locked="0"/>
    </xf>
    <xf fontId="4" fillId="0" borderId="0" numFmtId="49" xfId="0" applyNumberFormat="1" applyFont="1" applyAlignment="1" applyProtection="1">
      <alignment horizontal="right" shrinkToFit="1" vertical="center" wrapText="1"/>
      <protection locked="0"/>
    </xf>
    <xf fontId="4" fillId="0" borderId="0" numFmtId="49" xfId="0" applyNumberFormat="1" applyFont="1" applyAlignment="1" applyProtection="1">
      <alignment horizontal="center" shrinkToFit="1" vertical="center"/>
      <protection locked="0"/>
    </xf>
    <xf fontId="5" fillId="3" borderId="0" numFmtId="49" xfId="0" applyNumberFormat="1" applyFont="1" applyFill="1" applyAlignment="1" applyProtection="1">
      <alignment horizontal="center" shrinkToFit="1" vertical="center" wrapText="1"/>
      <protection locked="0"/>
    </xf>
    <xf fontId="6" fillId="3" borderId="0" numFmtId="49" xfId="0" applyNumberFormat="1" applyFont="1" applyFill="1" applyAlignment="1" applyProtection="1">
      <alignment horizontal="left" shrinkToFit="1" vertical="center"/>
      <protection locked="0"/>
    </xf>
    <xf fontId="3" fillId="3" borderId="0" numFmtId="49" xfId="0" applyNumberFormat="1" applyFont="1" applyFill="1" applyAlignment="1" applyProtection="1">
      <alignment horizontal="center" shrinkToFit="1" vertical="center"/>
      <protection locked="0"/>
    </xf>
    <xf fontId="7" fillId="3" borderId="0" numFmtId="49" xfId="0" applyNumberFormat="1" applyFont="1" applyFill="1" applyAlignment="1" applyProtection="1">
      <alignment horizontal="left" shrinkToFit="1" vertical="center" wrapText="1"/>
      <protection locked="0"/>
    </xf>
    <xf fontId="8" fillId="3" borderId="0" numFmtId="49" xfId="0" applyNumberFormat="1" applyFont="1" applyFill="1" applyAlignment="1" applyProtection="1">
      <alignment horizontal="center" shrinkToFit="1" vertical="center" wrapText="1"/>
      <protection locked="0"/>
    </xf>
    <xf fontId="7" fillId="3" borderId="0" numFmtId="49" xfId="0" applyNumberFormat="1" applyFont="1" applyFill="1" applyAlignment="1" applyProtection="1">
      <alignment horizontal="left" shrinkToFit="1" wrapText="1"/>
      <protection locked="0"/>
    </xf>
    <xf fontId="2" fillId="3" borderId="1" numFmtId="49" xfId="0" applyNumberFormat="1" applyFont="1" applyFill="1" applyBorder="1" applyAlignment="1" applyProtection="1">
      <alignment horizontal="left" shrinkToFit="1" vertical="center"/>
      <protection locked="0"/>
    </xf>
    <xf fontId="7" fillId="3" borderId="0" numFmtId="49" xfId="0" applyNumberFormat="1" applyFont="1" applyFill="1" applyAlignment="1" applyProtection="1">
      <alignment horizontal="center" shrinkToFit="1" vertical="center"/>
      <protection locked="0"/>
    </xf>
    <xf fontId="9" fillId="0" borderId="0" numFmtId="0" xfId="1" applyFont="1" applyAlignment="1" applyProtection="1">
      <alignment horizontal="center" vertical="center"/>
      <protection locked="0"/>
    </xf>
    <xf fontId="7" fillId="3" borderId="0" numFmtId="49" xfId="0" applyNumberFormat="1" applyFont="1" applyFill="1" applyAlignment="1" applyProtection="1">
      <alignment horizontal="left" shrinkToFit="1" vertical="center"/>
      <protection locked="0"/>
    </xf>
    <xf fontId="10" fillId="3" borderId="0" numFmtId="49" xfId="0" applyNumberFormat="1" applyFont="1" applyFill="1" applyAlignment="1" applyProtection="1">
      <alignment horizontal="center" shrinkToFit="1" vertical="center" wrapText="1"/>
      <protection locked="0"/>
    </xf>
    <xf fontId="11" fillId="3" borderId="0" numFmtId="49" xfId="0" applyNumberFormat="1" applyFont="1" applyFill="1" applyAlignment="1" applyProtection="1">
      <alignment horizontal="center" shrinkToFit="1" vertical="center" wrapText="1"/>
      <protection locked="0"/>
    </xf>
    <xf fontId="12" fillId="3" borderId="0" numFmtId="49" xfId="0" applyNumberFormat="1" applyFont="1" applyFill="1" applyAlignment="1" applyProtection="1">
      <alignment horizontal="left" shrinkToFit="1" vertical="top" wrapText="1"/>
      <protection locked="0"/>
    </xf>
    <xf fontId="13" fillId="3" borderId="0" numFmtId="49" xfId="0" applyNumberFormat="1" applyFont="1" applyFill="1" applyAlignment="1" applyProtection="1">
      <alignment horizontal="left" shrinkToFit="1" vertical="top" wrapText="1"/>
      <protection locked="0"/>
    </xf>
    <xf fontId="12" fillId="3" borderId="0" numFmtId="49" xfId="0" applyNumberFormat="1" applyFont="1" applyFill="1" applyAlignment="1" applyProtection="1">
      <alignment horizontal="left" shrinkToFit="1"/>
      <protection locked="0"/>
    </xf>
    <xf fontId="12" fillId="3" borderId="0" numFmtId="49" xfId="0" applyNumberFormat="1" applyFont="1" applyFill="1" applyAlignment="1" applyProtection="1">
      <alignment horizontal="right" shrinkToFit="1" vertical="center"/>
      <protection locked="0"/>
    </xf>
    <xf fontId="14" fillId="0" borderId="0" numFmtId="49" xfId="0" applyNumberFormat="1" applyFont="1" applyAlignment="1" applyProtection="1">
      <alignment horizontal="left" shrinkToFit="1" vertical="top" wrapText="1"/>
      <protection locked="0"/>
    </xf>
    <xf fontId="12" fillId="3" borderId="0" numFmtId="49" xfId="0" applyNumberFormat="1" applyFont="1" applyFill="1" applyAlignment="1" applyProtection="1">
      <alignment horizontal="left" shrinkToFit="1" vertical="top"/>
      <protection locked="0"/>
    </xf>
    <xf fontId="15" fillId="3" borderId="0" numFmtId="49" xfId="0" applyNumberFormat="1" applyFont="1" applyFill="1" applyAlignment="1" applyProtection="1">
      <alignment horizontal="center" shrinkToFit="1" vertical="top"/>
      <protection locked="0"/>
    </xf>
    <xf fontId="12" fillId="3" borderId="2" numFmtId="49" xfId="0" applyNumberFormat="1" applyFont="1" applyFill="1" applyBorder="1" applyAlignment="1" applyProtection="1">
      <alignment horizontal="left" shrinkToFit="1" vertical="center" wrapText="1"/>
      <protection locked="0"/>
    </xf>
    <xf fontId="16" fillId="3" borderId="2" numFmtId="49" xfId="0" applyNumberFormat="1" applyFont="1" applyFill="1" applyBorder="1" applyAlignment="1" applyProtection="1">
      <alignment horizontal="left" shrinkToFit="1"/>
      <protection locked="0"/>
    </xf>
    <xf fontId="17" fillId="3" borderId="3" numFmtId="49" xfId="0" applyNumberFormat="1" applyFont="1" applyFill="1" applyBorder="1" applyAlignment="1" applyProtection="1">
      <alignment horizontal="center" shrinkToFit="1"/>
      <protection locked="0"/>
    </xf>
    <xf fontId="17" fillId="3" borderId="4" numFmtId="49" xfId="0" applyNumberFormat="1" applyFont="1" applyFill="1" applyBorder="1" applyAlignment="1" applyProtection="1">
      <alignment horizontal="center" shrinkToFit="1"/>
      <protection locked="0"/>
    </xf>
    <xf fontId="17" fillId="3" borderId="5" numFmtId="49" xfId="0" applyNumberFormat="1" applyFont="1" applyFill="1" applyBorder="1" applyAlignment="1" applyProtection="1">
      <alignment horizontal="center" shrinkToFit="1"/>
      <protection locked="0"/>
    </xf>
    <xf fontId="18" fillId="3" borderId="2" numFmtId="49" xfId="0" applyNumberFormat="1" applyFont="1" applyFill="1" applyBorder="1" applyAlignment="1" applyProtection="1">
      <alignment horizontal="left" shrinkToFit="1" vertical="center"/>
      <protection locked="0"/>
    </xf>
    <xf fontId="12" fillId="3" borderId="2" numFmtId="49" xfId="0" applyNumberFormat="1" applyFont="1" applyFill="1" applyBorder="1" applyAlignment="1" applyProtection="1">
      <alignment horizontal="left" shrinkToFit="1" vertical="center"/>
      <protection locked="0"/>
    </xf>
    <xf fontId="17" fillId="3" borderId="3" numFmtId="49" xfId="0" applyNumberFormat="1" applyFont="1" applyFill="1" applyBorder="1" applyAlignment="1" applyProtection="1">
      <alignment horizontal="center" shrinkToFit="1" vertical="center"/>
      <protection locked="0"/>
    </xf>
    <xf fontId="17" fillId="3" borderId="4" numFmtId="49" xfId="0" applyNumberFormat="1" applyFont="1" applyFill="1" applyBorder="1" applyAlignment="1" applyProtection="1">
      <alignment horizontal="center" shrinkToFit="1" vertical="center"/>
      <protection locked="0"/>
    </xf>
    <xf fontId="17" fillId="3" borderId="5" numFmtId="49" xfId="0" applyNumberFormat="1" applyFont="1" applyFill="1" applyBorder="1" applyAlignment="1" applyProtection="1">
      <alignment horizontal="center" shrinkToFit="1" vertical="center"/>
      <protection locked="0"/>
    </xf>
    <xf fontId="19" fillId="3" borderId="2" numFmtId="49" xfId="0" applyNumberFormat="1" applyFont="1" applyFill="1" applyBorder="1" applyAlignment="1" applyProtection="1">
      <alignment horizontal="left" shrinkToFit="1" vertical="center" wrapText="1"/>
      <protection locked="0"/>
    </xf>
    <xf fontId="19" fillId="3" borderId="2" numFmtId="49" xfId="0" applyNumberFormat="1" applyFont="1" applyFill="1" applyBorder="1" applyAlignment="1" applyProtection="1">
      <alignment horizontal="left" shrinkToFit="1" vertical="center"/>
      <protection locked="0"/>
    </xf>
    <xf fontId="19" fillId="3" borderId="0" numFmtId="49" xfId="0" applyNumberFormat="1" applyFont="1" applyFill="1" applyAlignment="1" applyProtection="1">
      <alignment horizontal="left" shrinkToFit="1" vertical="center"/>
      <protection locked="0"/>
    </xf>
    <xf fontId="19" fillId="0" borderId="0" numFmtId="49" xfId="0" applyNumberFormat="1" applyFont="1" applyAlignment="1">
      <alignment horizontal="left" shrinkToFit="1"/>
    </xf>
    <xf fontId="12" fillId="3" borderId="3" numFmtId="49" xfId="0" applyNumberFormat="1" applyFont="1" applyFill="1" applyBorder="1" applyAlignment="1" applyProtection="1">
      <alignment horizontal="left" shrinkToFit="1" vertical="center"/>
      <protection locked="0"/>
    </xf>
    <xf fontId="12" fillId="3" borderId="4" numFmtId="49" xfId="0" applyNumberFormat="1" applyFont="1" applyFill="1" applyBorder="1" applyAlignment="1" applyProtection="1">
      <alignment horizontal="left" shrinkToFit="1" vertical="center"/>
      <protection locked="0"/>
    </xf>
    <xf fontId="12" fillId="3" borderId="5" numFmtId="49" xfId="0" applyNumberFormat="1" applyFont="1" applyFill="1" applyBorder="1" applyAlignment="1" applyProtection="1">
      <alignment horizontal="left" shrinkToFit="1" vertical="center"/>
      <protection locked="0"/>
    </xf>
    <xf fontId="20" fillId="0" borderId="2" numFmtId="0" xfId="1" applyFont="1" applyBorder="1" applyAlignment="1" applyProtection="1">
      <alignment horizontal="left" vertical="center" wrapText="1"/>
      <protection locked="0"/>
    </xf>
    <xf fontId="2" fillId="0" borderId="0" numFmtId="49" xfId="0" applyNumberFormat="1" applyFont="1" applyAlignment="1" applyProtection="1">
      <alignment horizontal="left" shrinkToFit="1" vertical="center"/>
      <protection locked="0"/>
    </xf>
    <xf fontId="21" fillId="0" borderId="2" numFmtId="0" xfId="1" applyFont="1" applyBorder="1" applyAlignment="1" applyProtection="1">
      <alignment horizontal="left" vertical="center" wrapText="1"/>
      <protection locked="0"/>
    </xf>
    <xf fontId="22" fillId="0" borderId="0" numFmtId="49" xfId="0" applyNumberFormat="1" applyFont="1" applyAlignment="1" applyProtection="1">
      <alignment shrinkToFit="1" wrapText="1"/>
      <protection locked="0"/>
    </xf>
    <xf fontId="2" fillId="0" borderId="0" numFmtId="49" xfId="0" applyNumberFormat="1" applyFont="1" applyAlignment="1" applyProtection="1">
      <alignment shrinkToFit="1" vertical="center"/>
      <protection locked="0"/>
    </xf>
    <xf fontId="23" fillId="0" borderId="0" numFmtId="49" xfId="0" applyNumberFormat="1" applyFont="1" applyAlignment="1" applyProtection="1">
      <alignment shrinkToFit="1"/>
      <protection locked="0"/>
    </xf>
    <xf fontId="24" fillId="3" borderId="0" numFmtId="49" xfId="0" applyNumberFormat="1" applyFont="1" applyFill="1" applyAlignment="1" applyProtection="1">
      <alignment horizontal="left" shrinkToFit="1" vertical="center"/>
      <protection locked="0"/>
    </xf>
    <xf fontId="14" fillId="3" borderId="0" numFmtId="49" xfId="0" applyNumberFormat="1" applyFont="1" applyFill="1" applyAlignment="1" applyProtection="1">
      <alignment horizontal="left" shrinkToFit="1" wrapText="1"/>
      <protection locked="0"/>
    </xf>
    <xf fontId="22" fillId="0" borderId="0" numFmtId="49" xfId="0" applyNumberFormat="1" applyFont="1" applyAlignment="1" applyProtection="1">
      <alignment horizontal="left" shrinkToFit="1" wrapText="1"/>
      <protection locked="0"/>
    </xf>
    <xf fontId="23" fillId="0" borderId="0" numFmtId="49" xfId="0" applyNumberFormat="1" applyFont="1" applyAlignment="1" applyProtection="1">
      <alignment horizontal="left" shrinkToFit="1"/>
      <protection locked="0"/>
    </xf>
    <xf fontId="25" fillId="3" borderId="0" numFmtId="49" xfId="0" applyNumberFormat="1" applyFont="1" applyFill="1" applyAlignment="1" applyProtection="1">
      <alignment horizontal="left" shrinkToFit="1" vertical="center"/>
      <protection locked="0"/>
    </xf>
    <xf fontId="1" fillId="2" borderId="0" numFmtId="49" xfId="0" applyNumberFormat="1" applyFont="1" applyFill="1" applyAlignment="1" applyProtection="1">
      <alignment horizontal="left" shrinkToFit="1" vertical="center"/>
      <protection locked="0"/>
    </xf>
    <xf fontId="1" fillId="3" borderId="2" numFmtId="49" xfId="0" applyNumberFormat="1" applyFont="1" applyFill="1" applyBorder="1" applyAlignment="1" applyProtection="1">
      <alignment horizontal="center" shrinkToFit="1" vertical="center"/>
      <protection locked="0"/>
    </xf>
    <xf fontId="1" fillId="3" borderId="2" numFmtId="49" xfId="0" applyNumberFormat="1" applyFont="1" applyFill="1" applyBorder="1" applyAlignment="1" applyProtection="1">
      <alignment horizontal="center" shrinkToFit="1" textRotation="90" vertical="center"/>
      <protection locked="0"/>
    </xf>
    <xf fontId="1" fillId="4" borderId="6" numFmtId="49" xfId="0" applyNumberFormat="1" applyFont="1" applyFill="1" applyBorder="1" applyAlignment="1" applyProtection="1">
      <alignment horizontal="center" shrinkToFit="1" vertical="center"/>
      <protection locked="0"/>
    </xf>
    <xf fontId="1" fillId="4" borderId="7" numFmtId="49" xfId="0" applyNumberFormat="1" applyFont="1" applyFill="1" applyBorder="1" applyAlignment="1" applyProtection="1">
      <alignment horizontal="center" shrinkToFit="1" vertical="center"/>
      <protection locked="0"/>
    </xf>
    <xf fontId="1" fillId="4" borderId="8" numFmtId="49" xfId="0" applyNumberFormat="1" applyFont="1" applyFill="1" applyBorder="1" applyAlignment="1" applyProtection="1">
      <alignment horizontal="center" shrinkToFit="1" vertical="center"/>
      <protection locked="0"/>
    </xf>
    <xf fontId="1" fillId="5" borderId="9" numFmtId="49" xfId="0" applyNumberFormat="1" applyFont="1" applyFill="1" applyBorder="1" applyAlignment="1" applyProtection="1">
      <alignment horizontal="center" shrinkToFit="1" vertical="center"/>
      <protection locked="0"/>
    </xf>
    <xf fontId="1" fillId="5" borderId="7" numFmtId="49" xfId="0" applyNumberFormat="1" applyFont="1" applyFill="1" applyBorder="1" applyAlignment="1" applyProtection="1">
      <alignment horizontal="center" shrinkToFit="1" vertical="center"/>
      <protection locked="0"/>
    </xf>
    <xf fontId="1" fillId="4" borderId="10" numFmtId="49" xfId="0" applyNumberFormat="1" applyFont="1" applyFill="1" applyBorder="1" applyAlignment="1" applyProtection="1">
      <alignment horizontal="center" shrinkToFit="1" vertical="center"/>
      <protection locked="0"/>
    </xf>
    <xf fontId="1" fillId="4" borderId="11" numFmtId="49" xfId="0" applyNumberFormat="1" applyFont="1" applyFill="1" applyBorder="1" applyAlignment="1" applyProtection="1">
      <alignment horizontal="center" shrinkToFit="1" vertical="center"/>
      <protection locked="0"/>
    </xf>
    <xf fontId="1" fillId="4" borderId="0" numFmtId="49" xfId="0" applyNumberFormat="1" applyFont="1" applyFill="1" applyAlignment="1" applyProtection="1">
      <alignment horizontal="center" shrinkToFit="1" vertical="center"/>
      <protection locked="0"/>
    </xf>
    <xf fontId="1" fillId="5" borderId="12" numFmtId="49" xfId="0" applyNumberFormat="1" applyFont="1" applyFill="1" applyBorder="1" applyAlignment="1" applyProtection="1">
      <alignment horizontal="center" shrinkToFit="1" vertical="center"/>
      <protection locked="0"/>
    </xf>
    <xf fontId="1" fillId="5" borderId="11" numFmtId="49" xfId="0" applyNumberFormat="1" applyFont="1" applyFill="1" applyBorder="1" applyAlignment="1" applyProtection="1">
      <alignment horizontal="center" shrinkToFit="1" vertical="center"/>
      <protection locked="0"/>
    </xf>
    <xf fontId="1" fillId="4" borderId="10" numFmtId="49" xfId="0" applyNumberFormat="1" applyFont="1" applyFill="1" applyBorder="1" applyAlignment="1" applyProtection="1">
      <alignment shrinkToFit="1" vertical="center"/>
      <protection locked="0"/>
    </xf>
    <xf fontId="1" fillId="4" borderId="11" numFmtId="49" xfId="0" applyNumberFormat="1" applyFont="1" applyFill="1" applyBorder="1" applyAlignment="1" applyProtection="1">
      <alignment shrinkToFit="1" vertical="center"/>
      <protection locked="0"/>
    </xf>
    <xf fontId="1" fillId="4" borderId="0" numFmtId="49" xfId="0" applyNumberFormat="1" applyFont="1" applyFill="1" applyAlignment="1" applyProtection="1">
      <alignment shrinkToFit="1" vertical="center"/>
      <protection locked="0"/>
    </xf>
    <xf fontId="1" fillId="5" borderId="12" numFmtId="49" xfId="0" applyNumberFormat="1" applyFont="1" applyFill="1" applyBorder="1" applyAlignment="1" applyProtection="1">
      <alignment shrinkToFit="1" vertical="center"/>
      <protection locked="0"/>
    </xf>
    <xf fontId="1" fillId="5" borderId="11" numFmtId="49" xfId="0" applyNumberFormat="1" applyFont="1" applyFill="1" applyBorder="1" applyAlignment="1" applyProtection="1">
      <alignment shrinkToFit="1" vertical="center"/>
      <protection locked="0"/>
    </xf>
    <xf fontId="1" fillId="4" borderId="13" numFmtId="49" xfId="0" applyNumberFormat="1" applyFont="1" applyFill="1" applyBorder="1" applyAlignment="1" applyProtection="1">
      <alignment shrinkToFit="1" vertical="center"/>
      <protection locked="0"/>
    </xf>
    <xf fontId="1" fillId="4" borderId="14" numFmtId="49" xfId="0" applyNumberFormat="1" applyFont="1" applyFill="1" applyBorder="1" applyAlignment="1" applyProtection="1">
      <alignment shrinkToFit="1" vertical="center"/>
      <protection locked="0"/>
    </xf>
    <xf fontId="1" fillId="4" borderId="1" numFmtId="49" xfId="0" applyNumberFormat="1" applyFont="1" applyFill="1" applyBorder="1" applyAlignment="1" applyProtection="1">
      <alignment shrinkToFit="1" vertical="center"/>
      <protection locked="0"/>
    </xf>
    <xf fontId="1" fillId="5" borderId="15" numFmtId="49" xfId="0" applyNumberFormat="1" applyFont="1" applyFill="1" applyBorder="1" applyAlignment="1" applyProtection="1">
      <alignment shrinkToFit="1" vertical="center"/>
      <protection locked="0"/>
    </xf>
    <xf fontId="1" fillId="5" borderId="14" numFmtId="49" xfId="0" applyNumberFormat="1" applyFont="1" applyFill="1" applyBorder="1" applyAlignment="1" applyProtection="1">
      <alignment shrinkToFit="1" vertical="center"/>
      <protection locked="0"/>
    </xf>
    <xf fontId="1" fillId="6" borderId="6" numFmtId="49" xfId="0" applyNumberFormat="1" applyFont="1" applyFill="1" applyBorder="1" applyAlignment="1" applyProtection="1">
      <alignment horizontal="center" shrinkToFit="1" vertical="center"/>
      <protection locked="0"/>
    </xf>
    <xf fontId="1" fillId="6" borderId="7" numFmtId="49" xfId="0" applyNumberFormat="1" applyFont="1" applyFill="1" applyBorder="1" applyAlignment="1" applyProtection="1">
      <alignment horizontal="center" shrinkToFit="1" vertical="center"/>
      <protection locked="0"/>
    </xf>
    <xf fontId="1" fillId="6" borderId="10" numFmtId="49" xfId="0" applyNumberFormat="1" applyFont="1" applyFill="1" applyBorder="1" applyAlignment="1" applyProtection="1">
      <alignment horizontal="center" shrinkToFit="1" vertical="center"/>
      <protection locked="0"/>
    </xf>
    <xf fontId="1" fillId="6" borderId="11" numFmtId="49" xfId="0" applyNumberFormat="1" applyFont="1" applyFill="1" applyBorder="1" applyAlignment="1" applyProtection="1">
      <alignment horizontal="center" shrinkToFit="1" vertical="center"/>
      <protection locked="0"/>
    </xf>
    <xf fontId="1" fillId="6" borderId="10" numFmtId="49" xfId="0" applyNumberFormat="1" applyFont="1" applyFill="1" applyBorder="1" applyAlignment="1" applyProtection="1">
      <alignment shrinkToFit="1" vertical="center"/>
      <protection locked="0"/>
    </xf>
    <xf fontId="1" fillId="6" borderId="11" numFmtId="49" xfId="0" applyNumberFormat="1" applyFont="1" applyFill="1" applyBorder="1" applyAlignment="1" applyProtection="1">
      <alignment shrinkToFit="1" vertical="center"/>
      <protection locked="0"/>
    </xf>
    <xf fontId="1" fillId="6" borderId="13" numFmtId="49" xfId="0" applyNumberFormat="1" applyFont="1" applyFill="1" applyBorder="1" applyAlignment="1" applyProtection="1">
      <alignment shrinkToFit="1" vertical="center"/>
      <protection locked="0"/>
    </xf>
    <xf fontId="1" fillId="6" borderId="14" numFmtId="49" xfId="0" applyNumberFormat="1" applyFont="1" applyFill="1" applyBorder="1" applyAlignment="1" applyProtection="1">
      <alignment shrinkToFit="1" vertical="center"/>
      <protection locked="0"/>
    </xf>
    <xf fontId="1" fillId="3" borderId="16" numFmtId="49" xfId="0" applyNumberFormat="1" applyFont="1" applyFill="1" applyBorder="1" applyAlignment="1" applyProtection="1">
      <alignment horizontal="center" shrinkToFit="1" vertical="center"/>
      <protection locked="0"/>
    </xf>
    <xf fontId="26" fillId="3" borderId="0" numFmtId="49" xfId="0" applyNumberFormat="1" applyFont="1" applyFill="1" applyAlignment="1" applyProtection="1">
      <alignment horizontal="left" shrinkToFit="1" vertical="center"/>
      <protection locked="0"/>
    </xf>
    <xf fontId="19" fillId="0" borderId="0" numFmtId="0" xfId="1" applyFont="1" applyAlignment="1" applyProtection="1">
      <alignment horizontal="left" vertical="top"/>
      <protection locked="0"/>
    </xf>
    <xf fontId="1" fillId="7" borderId="2" numFmtId="0" xfId="1" applyFont="1" applyFill="1" applyBorder="1" applyAlignment="1" applyProtection="1">
      <alignment horizontal="center" vertical="center" wrapText="1"/>
      <protection locked="0"/>
    </xf>
    <xf fontId="1" fillId="0" borderId="17" numFmtId="0" xfId="1" applyFont="1" applyBorder="1" applyAlignment="1" applyProtection="1">
      <alignment horizontal="left" vertical="top" wrapText="1"/>
      <protection locked="0"/>
    </xf>
    <xf fontId="1" fillId="0" borderId="0" numFmtId="0" xfId="1" applyFont="1" applyAlignment="1" applyProtection="1">
      <alignment horizontal="left" vertical="top" wrapText="1"/>
      <protection locked="0"/>
    </xf>
    <xf fontId="1" fillId="0" borderId="0" numFmtId="0" xfId="1" applyFont="1" applyAlignment="1" applyProtection="1">
      <alignment horizontal="center" vertical="center"/>
      <protection locked="0"/>
    </xf>
    <xf fontId="22" fillId="8" borderId="2" numFmtId="49" xfId="1" applyNumberFormat="1" applyFont="1" applyFill="1" applyBorder="1" applyAlignment="1" applyProtection="1">
      <alignment horizontal="center" vertical="center" wrapText="1"/>
      <protection locked="0"/>
    </xf>
    <xf fontId="1" fillId="0" borderId="17" numFmtId="0" xfId="1" applyFont="1" applyBorder="1" applyAlignment="1">
      <alignment horizontal="left" vertical="top"/>
    </xf>
    <xf fontId="1" fillId="0" borderId="0" numFmtId="0" xfId="1" applyFont="1" applyAlignment="1">
      <alignment horizontal="left" vertical="top"/>
    </xf>
    <xf fontId="1" fillId="0" borderId="2" numFmtId="0" xfId="1" applyFont="1" applyBorder="1" applyAlignment="1" applyProtection="1">
      <alignment horizontal="center" vertical="center"/>
      <protection locked="0"/>
    </xf>
    <xf fontId="1" fillId="0" borderId="17" numFmtId="0" xfId="1" applyFont="1" applyBorder="1" applyAlignment="1" applyProtection="1">
      <alignment horizontal="left" vertical="center"/>
      <protection locked="0"/>
    </xf>
    <xf fontId="1" fillId="0" borderId="0" numFmtId="0" xfId="1" applyFont="1" applyAlignment="1" applyProtection="1">
      <alignment horizontal="left" vertical="center"/>
      <protection locked="0"/>
    </xf>
    <xf fontId="1" fillId="0" borderId="0" numFmtId="0" xfId="1" applyFont="1" applyAlignment="1" applyProtection="1">
      <alignment vertical="center"/>
      <protection locked="0"/>
    </xf>
    <xf fontId="1" fillId="0" borderId="0" numFmtId="0" xfId="1" applyFont="1" applyAlignment="1" applyProtection="1">
      <alignment horizontal="left" vertical="center" wrapText="1"/>
      <protection locked="0"/>
    </xf>
    <xf fontId="1" fillId="9" borderId="0" numFmtId="0" xfId="1" applyFont="1" applyFill="1" applyAlignment="1" applyProtection="1">
      <alignment horizontal="center" vertical="center" wrapText="1"/>
      <protection locked="0"/>
    </xf>
    <xf fontId="27" fillId="0" borderId="0" numFmtId="0" xfId="1" applyFont="1" applyAlignment="1" applyProtection="1">
      <alignment horizontal="center" vertical="center"/>
      <protection locked="0"/>
    </xf>
    <xf fontId="1" fillId="10" borderId="2" numFmtId="0" xfId="1" applyFont="1" applyFill="1" applyBorder="1" applyAlignment="1" applyProtection="1">
      <alignment horizontal="center" vertical="center" wrapText="1"/>
      <protection locked="0"/>
    </xf>
    <xf fontId="1" fillId="0" borderId="17" numFmtId="0" xfId="1" applyFont="1" applyBorder="1" applyAlignment="1" applyProtection="1">
      <alignment vertical="center"/>
      <protection locked="0"/>
    </xf>
    <xf fontId="1" fillId="9" borderId="0" numFmtId="0" xfId="1" applyFont="1" applyFill="1" applyAlignment="1" applyProtection="1">
      <alignment horizontal="center" vertical="center"/>
      <protection locked="0"/>
    </xf>
    <xf fontId="1" fillId="9" borderId="0" numFmtId="0" xfId="1" applyFont="1" applyFill="1" applyAlignment="1" applyProtection="1">
      <alignment horizontal="left" vertical="center"/>
      <protection locked="0"/>
    </xf>
    <xf fontId="1" fillId="0" borderId="0" numFmtId="0" xfId="1" applyFont="1" applyAlignment="1" applyProtection="1">
      <alignment vertical="top" wrapText="1"/>
      <protection locked="0"/>
    </xf>
    <xf fontId="1" fillId="9" borderId="0" numFmtId="0" xfId="1" applyFont="1" applyFill="1" applyAlignment="1" applyProtection="1">
      <alignment horizontal="center" vertical="top" wrapText="1"/>
      <protection locked="0"/>
    </xf>
    <xf fontId="28" fillId="0" borderId="0" numFmtId="0" xfId="1" applyFont="1" applyAlignment="1" applyProtection="1">
      <alignment vertical="top"/>
      <protection locked="0"/>
    </xf>
    <xf fontId="1" fillId="0" borderId="9" numFmtId="0" xfId="1" applyFont="1" applyBorder="1" applyAlignment="1" applyProtection="1">
      <alignment horizontal="center" vertical="center"/>
      <protection locked="0"/>
    </xf>
    <xf fontId="1" fillId="0" borderId="18" numFmtId="0" xfId="1" applyFont="1" applyBorder="1" applyAlignment="1" applyProtection="1">
      <alignment horizontal="center" vertical="center" wrapText="1"/>
      <protection locked="0"/>
    </xf>
    <xf fontId="1" fillId="0" borderId="8" numFmtId="0" xfId="1" applyFont="1" applyBorder="1" applyAlignment="1" applyProtection="1">
      <alignment horizontal="center" vertical="center" wrapText="1"/>
      <protection locked="0"/>
    </xf>
    <xf fontId="1" fillId="0" borderId="7" numFmtId="0" xfId="1" applyFont="1" applyBorder="1" applyAlignment="1" applyProtection="1">
      <alignment horizontal="center" vertical="center" wrapText="1"/>
      <protection locked="0"/>
    </xf>
    <xf fontId="1" fillId="0" borderId="3" numFmtId="0" xfId="1" applyFont="1" applyBorder="1" applyAlignment="1" applyProtection="1">
      <alignment horizontal="center" vertical="center" wrapText="1"/>
      <protection locked="0"/>
    </xf>
    <xf fontId="1" fillId="0" borderId="4" numFmtId="0" xfId="1" applyFont="1" applyBorder="1" applyAlignment="1" applyProtection="1">
      <alignment horizontal="center" vertical="center" wrapText="1"/>
      <protection locked="0"/>
    </xf>
    <xf fontId="1" fillId="0" borderId="5" numFmtId="0" xfId="1" applyFont="1" applyBorder="1" applyAlignment="1" applyProtection="1">
      <alignment horizontal="center" vertical="center" wrapText="1"/>
      <protection locked="0"/>
    </xf>
    <xf fontId="1" fillId="0" borderId="3" numFmtId="0" xfId="1" applyFont="1" applyBorder="1" applyAlignment="1" applyProtection="1">
      <alignment horizontal="center" vertical="center"/>
      <protection locked="0"/>
    </xf>
    <xf fontId="1" fillId="0" borderId="4" numFmtId="0" xfId="1" applyFont="1" applyBorder="1" applyAlignment="1" applyProtection="1">
      <alignment horizontal="center" vertical="center"/>
      <protection locked="0"/>
    </xf>
    <xf fontId="1" fillId="0" borderId="5" numFmtId="0" xfId="1" applyFont="1" applyBorder="1" applyAlignment="1" applyProtection="1">
      <alignment horizontal="center" vertical="center"/>
      <protection locked="0"/>
    </xf>
    <xf fontId="1" fillId="0" borderId="18" numFmtId="0" xfId="1" applyFont="1" applyBorder="1" applyAlignment="1" applyProtection="1">
      <alignment horizontal="center" vertical="center"/>
      <protection locked="0"/>
    </xf>
    <xf fontId="1" fillId="0" borderId="8" numFmtId="0" xfId="1" applyFont="1" applyBorder="1" applyAlignment="1" applyProtection="1">
      <alignment horizontal="center" vertical="center"/>
      <protection locked="0"/>
    </xf>
    <xf fontId="1" fillId="0" borderId="7" numFmtId="0" xfId="1" applyFont="1" applyBorder="1" applyAlignment="1" applyProtection="1">
      <alignment horizontal="center" vertical="center"/>
      <protection locked="0"/>
    </xf>
    <xf fontId="1" fillId="0" borderId="12" numFmtId="0" xfId="1" applyFont="1" applyBorder="1" applyAlignment="1" applyProtection="1">
      <alignment horizontal="center" vertical="center"/>
      <protection locked="0"/>
    </xf>
    <xf fontId="1" fillId="0" borderId="19" numFmtId="0" xfId="1" applyFont="1" applyBorder="1" applyAlignment="1" applyProtection="1">
      <alignment horizontal="center" vertical="center" wrapText="1"/>
      <protection locked="0"/>
    </xf>
    <xf fontId="1" fillId="0" borderId="1" numFmtId="0" xfId="1" applyFont="1" applyBorder="1" applyAlignment="1" applyProtection="1">
      <alignment horizontal="center" vertical="center" wrapText="1"/>
      <protection locked="0"/>
    </xf>
    <xf fontId="1" fillId="0" borderId="14" numFmtId="0" xfId="1" applyFont="1" applyBorder="1" applyAlignment="1" applyProtection="1">
      <alignment horizontal="center" vertical="center" wrapText="1"/>
      <protection locked="0"/>
    </xf>
    <xf fontId="29" fillId="0" borderId="3" numFmtId="0" xfId="1" applyFont="1" applyBorder="1" applyAlignment="1" applyProtection="1">
      <alignment horizontal="center" vertical="center" wrapText="1"/>
      <protection locked="0"/>
    </xf>
    <xf fontId="29" fillId="0" borderId="4" numFmtId="0" xfId="1" applyFont="1" applyBorder="1" applyAlignment="1" applyProtection="1">
      <alignment horizontal="center" vertical="center" wrapText="1"/>
      <protection locked="0"/>
    </xf>
    <xf fontId="29" fillId="0" borderId="5" numFmtId="0" xfId="1" applyFont="1" applyBorder="1" applyAlignment="1" applyProtection="1">
      <alignment horizontal="center" vertical="center" wrapText="1"/>
      <protection locked="0"/>
    </xf>
    <xf fontId="30" fillId="0" borderId="18" numFmtId="0" xfId="1" applyFont="1" applyBorder="1" applyAlignment="1" applyProtection="1">
      <alignment horizontal="center" vertical="center" wrapText="1"/>
      <protection locked="0"/>
    </xf>
    <xf fontId="30" fillId="0" borderId="8" numFmtId="0" xfId="1" applyFont="1" applyBorder="1" applyAlignment="1" applyProtection="1">
      <alignment horizontal="center" vertical="center" wrapText="1"/>
      <protection locked="0"/>
    </xf>
    <xf fontId="30" fillId="0" borderId="7" numFmtId="0" xfId="1" applyFont="1" applyBorder="1" applyAlignment="1" applyProtection="1">
      <alignment horizontal="center" vertical="center" wrapText="1"/>
      <protection locked="0"/>
    </xf>
    <xf fontId="1" fillId="0" borderId="17" numFmtId="0" xfId="1" applyFont="1" applyBorder="1" applyAlignment="1" applyProtection="1">
      <alignment horizontal="center" vertical="center" wrapText="1"/>
      <protection locked="0"/>
    </xf>
    <xf fontId="1" fillId="0" borderId="0" numFmtId="0" xfId="1" applyFont="1" applyAlignment="1" applyProtection="1">
      <alignment horizontal="center" vertical="center" wrapText="1"/>
      <protection locked="0"/>
    </xf>
    <xf fontId="1" fillId="0" borderId="11" numFmtId="0" xfId="1" applyFont="1" applyBorder="1" applyAlignment="1" applyProtection="1">
      <alignment horizontal="center" vertical="center" wrapText="1"/>
      <protection locked="0"/>
    </xf>
    <xf fontId="1" fillId="0" borderId="17" numFmtId="0" xfId="1" applyFont="1" applyBorder="1" applyAlignment="1" applyProtection="1">
      <alignment horizontal="center" vertical="center"/>
      <protection locked="0"/>
    </xf>
    <xf fontId="1" fillId="0" borderId="11" numFmtId="0" xfId="1" applyFont="1" applyBorder="1" applyAlignment="1" applyProtection="1">
      <alignment horizontal="center" vertical="center"/>
      <protection locked="0"/>
    </xf>
    <xf fontId="30" fillId="0" borderId="19" numFmtId="0" xfId="1" applyFont="1" applyBorder="1" applyAlignment="1" applyProtection="1">
      <alignment horizontal="center" vertical="center" wrapText="1"/>
      <protection locked="0"/>
    </xf>
    <xf fontId="30" fillId="0" borderId="1" numFmtId="0" xfId="1" applyFont="1" applyBorder="1" applyAlignment="1" applyProtection="1">
      <alignment horizontal="center" vertical="center" wrapText="1"/>
      <protection locked="0"/>
    </xf>
    <xf fontId="30" fillId="0" borderId="14" numFmtId="0" xfId="1" applyFont="1" applyBorder="1" applyAlignment="1" applyProtection="1">
      <alignment horizontal="center" vertical="center" wrapText="1"/>
      <protection locked="0"/>
    </xf>
    <xf fontId="1" fillId="0" borderId="15" numFmtId="0" xfId="1" applyFont="1" applyBorder="1" applyAlignment="1" applyProtection="1">
      <alignment horizontal="center" vertical="center"/>
      <protection locked="0"/>
    </xf>
    <xf fontId="30" fillId="0" borderId="3" numFmtId="0" xfId="1" applyFont="1" applyBorder="1" applyAlignment="1" applyProtection="1">
      <alignment horizontal="center" vertical="center"/>
      <protection locked="0"/>
    </xf>
    <xf fontId="30" fillId="0" borderId="4" numFmtId="0" xfId="1" applyFont="1" applyBorder="1" applyAlignment="1" applyProtection="1">
      <alignment horizontal="center" vertical="center"/>
      <protection locked="0"/>
    </xf>
    <xf fontId="30" fillId="0" borderId="5" numFmtId="0" xfId="1" applyFont="1" applyBorder="1" applyAlignment="1" applyProtection="1">
      <alignment horizontal="center" vertical="center"/>
      <protection locked="0"/>
    </xf>
    <xf fontId="31" fillId="0" borderId="3" numFmtId="0" xfId="1" applyFont="1" applyBorder="1" applyAlignment="1" applyProtection="1">
      <alignment horizontal="center" vertical="center"/>
      <protection locked="0"/>
    </xf>
    <xf fontId="31" fillId="0" borderId="4" numFmtId="0" xfId="1" applyFont="1" applyBorder="1" applyAlignment="1" applyProtection="1">
      <alignment horizontal="center" vertical="center"/>
      <protection locked="0"/>
    </xf>
    <xf fontId="31" fillId="0" borderId="5" numFmtId="0" xfId="1" applyFont="1" applyBorder="1" applyAlignment="1" applyProtection="1">
      <alignment horizontal="center" vertical="center"/>
      <protection locked="0"/>
    </xf>
    <xf fontId="1" fillId="0" borderId="19" numFmtId="0" xfId="1" applyFont="1" applyBorder="1" applyAlignment="1" applyProtection="1">
      <alignment horizontal="center" vertical="center"/>
      <protection locked="0"/>
    </xf>
    <xf fontId="1" fillId="0" borderId="1" numFmtId="0" xfId="1" applyFont="1" applyBorder="1" applyAlignment="1" applyProtection="1">
      <alignment horizontal="center" vertical="center"/>
      <protection locked="0"/>
    </xf>
    <xf fontId="1" fillId="0" borderId="14" numFmtId="0" xfId="1" applyFont="1" applyBorder="1" applyAlignment="1" applyProtection="1">
      <alignment horizontal="center" vertical="center"/>
      <protection locked="0"/>
    </xf>
    <xf fontId="1" fillId="11" borderId="3" numFmtId="0" xfId="1" applyFont="1" applyFill="1" applyBorder="1" applyAlignment="1" applyProtection="1">
      <alignment horizontal="center" vertical="center"/>
      <protection locked="0"/>
    </xf>
    <xf fontId="1" fillId="11" borderId="4" numFmtId="0" xfId="1" applyFont="1" applyFill="1" applyBorder="1" applyAlignment="1" applyProtection="1">
      <alignment horizontal="center" vertical="center"/>
      <protection locked="0"/>
    </xf>
    <xf fontId="1" fillId="11" borderId="5" numFmtId="0" xfId="1" applyFont="1" applyFill="1" applyBorder="1" applyAlignment="1" applyProtection="1">
      <alignment horizontal="center" vertical="center"/>
      <protection locked="0"/>
    </xf>
    <xf fontId="29" fillId="11" borderId="3" numFmtId="0" xfId="1" applyFont="1" applyFill="1" applyBorder="1" applyAlignment="1" applyProtection="1">
      <alignment horizontal="center" vertical="center"/>
      <protection locked="0"/>
    </xf>
    <xf fontId="29" fillId="11" borderId="4" numFmtId="0" xfId="1" applyFont="1" applyFill="1" applyBorder="1" applyAlignment="1" applyProtection="1">
      <alignment horizontal="center" vertical="center"/>
      <protection locked="0"/>
    </xf>
    <xf fontId="29" fillId="11" borderId="5" numFmtId="0" xfId="1" applyFont="1" applyFill="1" applyBorder="1" applyAlignment="1" applyProtection="1">
      <alignment horizontal="center" vertical="center"/>
      <protection locked="0"/>
    </xf>
    <xf fontId="32" fillId="0" borderId="2" numFmtId="0" xfId="1" applyFont="1" applyBorder="1" applyAlignment="1" applyProtection="1">
      <alignment horizontal="center" vertical="center"/>
      <protection locked="0"/>
    </xf>
    <xf fontId="32" fillId="11" borderId="3" numFmtId="0" xfId="1" applyFont="1" applyFill="1" applyBorder="1" applyAlignment="1" applyProtection="1">
      <alignment horizontal="center" vertical="center"/>
      <protection locked="0"/>
    </xf>
    <xf fontId="32" fillId="11" borderId="4" numFmtId="0" xfId="1" applyFont="1" applyFill="1" applyBorder="1" applyAlignment="1" applyProtection="1">
      <alignment horizontal="center" vertical="center"/>
      <protection locked="0"/>
    </xf>
    <xf fontId="32" fillId="11" borderId="5" numFmtId="0" xfId="1" applyFont="1" applyFill="1" applyBorder="1" applyAlignment="1" applyProtection="1">
      <alignment horizontal="center" vertical="center"/>
      <protection locked="0"/>
    </xf>
    <xf fontId="33" fillId="11" borderId="3" numFmtId="0" xfId="1" applyFont="1" applyFill="1" applyBorder="1" applyAlignment="1" applyProtection="1">
      <alignment horizontal="center" vertical="center"/>
      <protection locked="0"/>
    </xf>
    <xf fontId="33" fillId="11" borderId="4" numFmtId="0" xfId="1" applyFont="1" applyFill="1" applyBorder="1" applyAlignment="1" applyProtection="1">
      <alignment horizontal="center" vertical="center"/>
      <protection locked="0"/>
    </xf>
    <xf fontId="33" fillId="11" borderId="5" numFmtId="0" xfId="1" applyFont="1" applyFill="1" applyBorder="1" applyAlignment="1" applyProtection="1">
      <alignment horizontal="center" vertical="center"/>
      <protection locked="0"/>
    </xf>
    <xf fontId="34" fillId="0" borderId="0" numFmtId="49" xfId="0" applyNumberFormat="1" applyFont="1" applyAlignment="1">
      <alignment horizontal="left" shrinkToFit="1"/>
    </xf>
    <xf fontId="1" fillId="12" borderId="20" numFmtId="49" xfId="0" applyNumberFormat="1" applyFont="1" applyFill="1" applyBorder="1" applyAlignment="1">
      <alignment horizontal="center" shrinkToFit="1" vertical="center" wrapText="1"/>
    </xf>
    <xf fontId="1" fillId="12" borderId="21" numFmtId="49" xfId="0" applyNumberFormat="1" applyFont="1" applyFill="1" applyBorder="1" applyAlignment="1">
      <alignment horizontal="center" shrinkToFit="1" vertical="center" wrapText="1"/>
    </xf>
    <xf fontId="1" fillId="12" borderId="22" numFmtId="49" xfId="0" applyNumberFormat="1" applyFont="1" applyFill="1" applyBorder="1" applyAlignment="1">
      <alignment horizontal="center" shrinkToFit="1" vertical="center" wrapText="1"/>
    </xf>
    <xf fontId="1" fillId="12" borderId="23" numFmtId="49" xfId="0" applyNumberFormat="1" applyFont="1" applyFill="1" applyBorder="1" applyAlignment="1">
      <alignment horizontal="center" shrinkToFit="1" vertical="center" wrapText="1"/>
    </xf>
    <xf fontId="1" fillId="12" borderId="24" numFmtId="49" xfId="0" applyNumberFormat="1" applyFont="1" applyFill="1" applyBorder="1" applyAlignment="1">
      <alignment horizontal="center" shrinkToFit="1" vertical="center" wrapText="1"/>
    </xf>
    <xf fontId="1" fillId="12" borderId="25" numFmtId="49" xfId="0" applyNumberFormat="1" applyFont="1" applyFill="1" applyBorder="1" applyAlignment="1">
      <alignment horizontal="center" shrinkToFit="1" vertical="center" wrapText="1"/>
    </xf>
    <xf fontId="1" fillId="12" borderId="17" numFmtId="49" xfId="0" applyNumberFormat="1" applyFont="1" applyFill="1" applyBorder="1" applyAlignment="1">
      <alignment horizontal="center" shrinkToFit="1" vertical="center" wrapText="1"/>
    </xf>
    <xf fontId="1" fillId="12" borderId="26" numFmtId="49" xfId="0" applyNumberFormat="1" applyFont="1" applyFill="1" applyBorder="1" applyAlignment="1">
      <alignment horizontal="center" shrinkToFit="1" vertical="center" wrapText="1"/>
    </xf>
    <xf fontId="1" fillId="12" borderId="2" numFmtId="49" xfId="0" applyNumberFormat="1" applyFont="1" applyFill="1" applyBorder="1" applyAlignment="1">
      <alignment horizontal="center" shrinkToFit="1" vertical="center" wrapText="1"/>
    </xf>
    <xf fontId="1" fillId="12" borderId="27" numFmtId="49" xfId="0" applyNumberFormat="1" applyFont="1" applyFill="1" applyBorder="1" applyAlignment="1">
      <alignment horizontal="center" shrinkToFit="1" vertical="center" wrapText="1"/>
    </xf>
    <xf fontId="1" fillId="12" borderId="28" numFmtId="49" xfId="0" applyNumberFormat="1" applyFont="1" applyFill="1" applyBorder="1" applyAlignment="1">
      <alignment horizontal="center" shrinkToFit="1" vertical="center" wrapText="1"/>
    </xf>
    <xf fontId="1" fillId="12" borderId="9" numFmtId="49" xfId="0" applyNumberFormat="1" applyFont="1" applyFill="1" applyBorder="1" applyAlignment="1">
      <alignment horizontal="center" shrinkToFit="1" vertical="center" wrapText="1"/>
    </xf>
    <xf fontId="30" fillId="12" borderId="9" numFmtId="49" xfId="0" applyNumberFormat="1" applyFont="1" applyFill="1" applyBorder="1" applyAlignment="1">
      <alignment horizontal="center" shrinkToFit="1" vertical="center" wrapText="1"/>
    </xf>
    <xf fontId="1" fillId="12" borderId="29" numFmtId="49" xfId="0" applyNumberFormat="1" applyFont="1" applyFill="1" applyBorder="1" applyAlignment="1">
      <alignment horizontal="center" shrinkToFit="1" vertical="center" wrapText="1"/>
    </xf>
    <xf fontId="1" fillId="12" borderId="18" numFmtId="49" xfId="0" applyNumberFormat="1" applyFont="1" applyFill="1" applyBorder="1" applyAlignment="1">
      <alignment horizontal="center" shrinkToFit="1" vertical="center" wrapText="1"/>
    </xf>
    <xf fontId="1" fillId="12" borderId="9" numFmtId="49" xfId="0" applyNumberFormat="1" applyFont="1" applyFill="1" applyBorder="1" applyAlignment="1">
      <alignment horizontal="center" shrinkToFit="1" textRotation="90" vertical="center" wrapText="1"/>
    </xf>
    <xf fontId="1" fillId="12" borderId="30" numFmtId="49" xfId="0" applyNumberFormat="1" applyFont="1" applyFill="1" applyBorder="1" applyAlignment="1">
      <alignment horizontal="center" shrinkToFit="1" textRotation="90" vertical="center" wrapText="1"/>
    </xf>
    <xf fontId="1" fillId="12" borderId="31" numFmtId="49" xfId="0" applyNumberFormat="1" applyFont="1" applyFill="1" applyBorder="1" applyAlignment="1">
      <alignment horizontal="center" shrinkToFit="1" vertical="center" wrapText="1"/>
    </xf>
    <xf fontId="1" fillId="12" borderId="4" numFmtId="49" xfId="0" applyNumberFormat="1" applyFont="1" applyFill="1" applyBorder="1" applyAlignment="1">
      <alignment horizontal="center" shrinkToFit="1" vertical="center" wrapText="1"/>
    </xf>
    <xf fontId="1" fillId="12" borderId="5" numFmtId="49" xfId="0" applyNumberFormat="1" applyFont="1" applyFill="1" applyBorder="1" applyAlignment="1">
      <alignment horizontal="center" shrinkToFit="1" vertical="center" wrapText="1"/>
    </xf>
    <xf fontId="1" fillId="12" borderId="3" numFmtId="49" xfId="0" applyNumberFormat="1" applyFont="1" applyFill="1" applyBorder="1" applyAlignment="1">
      <alignment horizontal="center" shrinkToFit="1" vertical="center" wrapText="1"/>
    </xf>
    <xf fontId="1" fillId="12" borderId="32" numFmtId="49" xfId="0" applyNumberFormat="1" applyFont="1" applyFill="1" applyBorder="1" applyAlignment="1">
      <alignment horizontal="center" shrinkToFit="1" vertical="center" wrapText="1"/>
    </xf>
    <xf fontId="1" fillId="12" borderId="33" numFmtId="49" xfId="0" applyNumberFormat="1" applyFont="1" applyFill="1" applyBorder="1" applyAlignment="1">
      <alignment horizontal="center" shrinkToFit="1" vertical="center" wrapText="1"/>
    </xf>
    <xf fontId="1" fillId="12" borderId="8" numFmtId="49" xfId="0" applyNumberFormat="1" applyFont="1" applyFill="1" applyBorder="1" applyAlignment="1">
      <alignment horizontal="center" shrinkToFit="1" vertical="center" wrapText="1"/>
    </xf>
    <xf fontId="32" fillId="12" borderId="18" numFmtId="49" xfId="0" applyNumberFormat="1" applyFont="1" applyFill="1" applyBorder="1" applyAlignment="1">
      <alignment horizontal="center" shrinkToFit="1" vertical="center" wrapText="1"/>
    </xf>
    <xf fontId="32" fillId="12" borderId="8" numFmtId="49" xfId="0" applyNumberFormat="1" applyFont="1" applyFill="1" applyBorder="1" applyAlignment="1">
      <alignment horizontal="center" shrinkToFit="1" vertical="center" wrapText="1"/>
    </xf>
    <xf fontId="32" fillId="12" borderId="30" numFmtId="49" xfId="0" applyNumberFormat="1" applyFont="1" applyFill="1" applyBorder="1" applyAlignment="1">
      <alignment horizontal="center" shrinkToFit="1" vertical="center" wrapText="1"/>
    </xf>
    <xf fontId="1" fillId="12" borderId="7" numFmtId="49" xfId="0" applyNumberFormat="1" applyFont="1" applyFill="1" applyBorder="1" applyAlignment="1">
      <alignment horizontal="center" shrinkToFit="1" vertical="center" wrapText="1"/>
    </xf>
    <xf fontId="1" fillId="12" borderId="12" numFmtId="49" xfId="0" applyNumberFormat="1" applyFont="1" applyFill="1" applyBorder="1" applyAlignment="1">
      <alignment horizontal="center" shrinkToFit="1" vertical="center" wrapText="1"/>
    </xf>
    <xf fontId="30" fillId="12" borderId="12" numFmtId="49" xfId="0" applyNumberFormat="1" applyFont="1" applyFill="1" applyBorder="1" applyAlignment="1">
      <alignment horizontal="center" shrinkToFit="1" vertical="center" wrapText="1"/>
    </xf>
    <xf fontId="1" fillId="12" borderId="34" numFmtId="49" xfId="0" applyNumberFormat="1" applyFont="1" applyFill="1" applyBorder="1" applyAlignment="1">
      <alignment horizontal="center" shrinkToFit="1" vertical="center" wrapText="1"/>
    </xf>
    <xf fontId="1" fillId="12" borderId="12" numFmtId="49" xfId="0" applyNumberFormat="1" applyFont="1" applyFill="1" applyBorder="1" applyAlignment="1">
      <alignment horizontal="center" shrinkToFit="1" textRotation="90" vertical="center" wrapText="1"/>
    </xf>
    <xf fontId="1" fillId="12" borderId="35" numFmtId="49" xfId="0" applyNumberFormat="1" applyFont="1" applyFill="1" applyBorder="1" applyAlignment="1">
      <alignment horizontal="center" shrinkToFit="1" textRotation="90" vertical="center" wrapText="1"/>
    </xf>
    <xf fontId="35" fillId="12" borderId="26" numFmtId="49" xfId="0" applyNumberFormat="1" applyFont="1" applyFill="1" applyBorder="1" applyAlignment="1">
      <alignment horizontal="center" shrinkToFit="1" vertical="center" wrapText="1"/>
    </xf>
    <xf fontId="30" fillId="12" borderId="3" numFmtId="49" xfId="0" applyNumberFormat="1" applyFont="1" applyFill="1" applyBorder="1" applyAlignment="1">
      <alignment horizontal="center" shrinkToFit="1" vertical="center" wrapText="1"/>
    </xf>
    <xf fontId="30" fillId="12" borderId="4" numFmtId="49" xfId="0" applyNumberFormat="1" applyFont="1" applyFill="1" applyBorder="1" applyAlignment="1">
      <alignment horizontal="center" shrinkToFit="1" vertical="center" wrapText="1"/>
    </xf>
    <xf fontId="30" fillId="12" borderId="5" numFmtId="49" xfId="0" applyNumberFormat="1" applyFont="1" applyFill="1" applyBorder="1" applyAlignment="1">
      <alignment horizontal="center" shrinkToFit="1" vertical="center" wrapText="1"/>
    </xf>
    <xf fontId="30" fillId="12" borderId="26" numFmtId="49" xfId="0" applyNumberFormat="1" applyFont="1" applyFill="1" applyBorder="1" applyAlignment="1">
      <alignment horizontal="center" shrinkToFit="1" vertical="center" wrapText="1"/>
    </xf>
    <xf fontId="35" fillId="12" borderId="3" numFmtId="49" xfId="0" applyNumberFormat="1" applyFont="1" applyFill="1" applyBorder="1" applyAlignment="1">
      <alignment horizontal="center" shrinkToFit="1" vertical="center" wrapText="1"/>
    </xf>
    <xf fontId="1" fillId="12" borderId="36" numFmtId="49" xfId="0" applyNumberFormat="1" applyFont="1" applyFill="1" applyBorder="1" applyAlignment="1">
      <alignment horizontal="center" shrinkToFit="1" vertical="center" wrapText="1"/>
    </xf>
    <xf fontId="1" fillId="12" borderId="37" numFmtId="49" xfId="0" applyNumberFormat="1" applyFont="1" applyFill="1" applyBorder="1" applyAlignment="1">
      <alignment horizontal="center" shrinkToFit="1" vertical="center" wrapText="1"/>
    </xf>
    <xf fontId="1" fillId="12" borderId="38" numFmtId="49" xfId="0" applyNumberFormat="1" applyFont="1" applyFill="1" applyBorder="1" applyAlignment="1">
      <alignment horizontal="center" shrinkToFit="1" vertical="center" wrapText="1"/>
    </xf>
    <xf fontId="1" fillId="12" borderId="39" numFmtId="49" xfId="0" applyNumberFormat="1" applyFont="1" applyFill="1" applyBorder="1" applyAlignment="1">
      <alignment horizontal="center" shrinkToFit="1" vertical="center" wrapText="1"/>
    </xf>
    <xf fontId="36" fillId="13" borderId="40" numFmtId="49" xfId="0" applyNumberFormat="1" applyFont="1" applyFill="1" applyBorder="1" applyAlignment="1">
      <alignment horizontal="left" shrinkToFit="1" vertical="center" wrapText="1"/>
    </xf>
    <xf fontId="36" fillId="13" borderId="41" numFmtId="49" xfId="0" applyNumberFormat="1" applyFont="1" applyFill="1" applyBorder="1" applyAlignment="1">
      <alignment horizontal="left" shrinkToFit="1" vertical="center" wrapText="1"/>
    </xf>
    <xf fontId="36" fillId="13" borderId="42" numFmtId="49" xfId="0" applyNumberFormat="1" applyFont="1" applyFill="1" applyBorder="1" applyAlignment="1">
      <alignment shrinkToFit="1" vertical="center" wrapText="1"/>
    </xf>
    <xf fontId="36" fillId="13" borderId="43" numFmtId="49" xfId="0" applyNumberFormat="1" applyFont="1" applyFill="1" applyBorder="1" applyAlignment="1">
      <alignment shrinkToFit="1" vertical="center" wrapText="1"/>
    </xf>
    <xf fontId="36" fillId="13" borderId="44" numFmtId="49" xfId="0" applyNumberFormat="1" applyFont="1" applyFill="1" applyBorder="1" applyAlignment="1">
      <alignment shrinkToFit="1" vertical="center" wrapText="1"/>
    </xf>
    <xf fontId="36" fillId="13" borderId="16" numFmtId="49" xfId="0" applyNumberFormat="1" applyFont="1" applyFill="1" applyBorder="1" applyAlignment="1">
      <alignment horizontal="center" shrinkToFit="1" vertical="center" wrapText="1"/>
    </xf>
    <xf fontId="37" fillId="13" borderId="45" numFmtId="49" xfId="0" applyNumberFormat="1" applyFont="1" applyFill="1" applyBorder="1" applyAlignment="1">
      <alignment horizontal="center" shrinkToFit="1" vertical="center" wrapText="1"/>
    </xf>
    <xf fontId="37" fillId="13" borderId="43" numFmtId="49" xfId="0" applyNumberFormat="1" applyFont="1" applyFill="1" applyBorder="1" applyAlignment="1">
      <alignment horizontal="center" shrinkToFit="1" vertical="center" wrapText="1"/>
    </xf>
    <xf fontId="37" fillId="13" borderId="46" numFmtId="49" xfId="0" applyNumberFormat="1" applyFont="1" applyFill="1" applyBorder="1" applyAlignment="1">
      <alignment horizontal="center" shrinkToFit="1" vertical="center" wrapText="1"/>
    </xf>
    <xf fontId="37" fillId="13" borderId="42" numFmtId="49" xfId="0" applyNumberFormat="1" applyFont="1" applyFill="1" applyBorder="1" applyAlignment="1">
      <alignment horizontal="center" shrinkToFit="1" vertical="center" wrapText="1"/>
    </xf>
    <xf fontId="1" fillId="12" borderId="22" numFmtId="49" xfId="0" applyNumberFormat="1" applyFont="1" applyFill="1" applyBorder="1" applyAlignment="1">
      <alignment horizontal="left" shrinkToFit="1" vertical="center"/>
    </xf>
    <xf fontId="32" fillId="12" borderId="47" numFmtId="49" xfId="0" applyNumberFormat="1" applyFont="1" applyFill="1" applyBorder="1" applyAlignment="1">
      <alignment horizontal="left" shrinkToFit="1" vertical="center" wrapText="1"/>
    </xf>
    <xf fontId="32" fillId="12" borderId="22" numFmtId="49" xfId="0" applyNumberFormat="1" applyFont="1" applyFill="1" applyBorder="1" applyAlignment="1">
      <alignment horizontal="center" shrinkToFit="1" vertical="center" wrapText="1"/>
    </xf>
    <xf fontId="32" fillId="12" borderId="23" numFmtId="49" xfId="0" applyNumberFormat="1" applyFont="1" applyFill="1" applyBorder="1" applyAlignment="1">
      <alignment horizontal="center" shrinkToFit="1" vertical="center" wrapText="1"/>
    </xf>
    <xf fontId="32" fillId="12" borderId="47" numFmtId="49" xfId="0" applyNumberFormat="1" applyFont="1" applyFill="1" applyBorder="1" applyAlignment="1">
      <alignment horizontal="center" shrinkToFit="1" vertical="center" wrapText="1"/>
    </xf>
    <xf fontId="32" fillId="13" borderId="48" numFmtId="49" xfId="0" applyNumberFormat="1" applyFont="1" applyFill="1" applyBorder="1" applyAlignment="1">
      <alignment horizontal="center" shrinkToFit="1" vertical="center"/>
    </xf>
    <xf fontId="38" fillId="12" borderId="49" numFmtId="49" xfId="0" applyNumberFormat="1" applyFont="1" applyFill="1" applyBorder="1" applyAlignment="1">
      <alignment horizontal="center" shrinkToFit="1" vertical="center"/>
    </xf>
    <xf fontId="32" fillId="12" borderId="23" numFmtId="49" xfId="0" applyNumberFormat="1" applyFont="1" applyFill="1" applyBorder="1" applyAlignment="1">
      <alignment horizontal="center" shrinkToFit="1" vertical="center"/>
    </xf>
    <xf fontId="32" fillId="12" borderId="24" numFmtId="49" xfId="0" applyNumberFormat="1" applyFont="1" applyFill="1" applyBorder="1" applyAlignment="1">
      <alignment horizontal="center" shrinkToFit="1" vertical="center"/>
    </xf>
    <xf fontId="1" fillId="12" borderId="22" numFmtId="49" xfId="0" applyNumberFormat="1" applyFont="1" applyFill="1" applyBorder="1" applyAlignment="1">
      <alignment horizontal="center" shrinkToFit="1" vertical="center"/>
    </xf>
    <xf fontId="1" fillId="14" borderId="22" numFmtId="49" xfId="0" applyNumberFormat="1" applyFont="1" applyFill="1" applyBorder="1" applyAlignment="1">
      <alignment horizontal="center" shrinkToFit="1" vertical="center"/>
    </xf>
    <xf fontId="1" fillId="14" borderId="23" numFmtId="49" xfId="0" applyNumberFormat="1" applyFont="1" applyFill="1" applyBorder="1" applyAlignment="1">
      <alignment horizontal="center" shrinkToFit="1" vertical="center"/>
    </xf>
    <xf fontId="1" fillId="12" borderId="26" numFmtId="49" xfId="0" applyNumberFormat="1" applyFont="1" applyFill="1" applyBorder="1" applyAlignment="1">
      <alignment horizontal="left" shrinkToFit="1" vertical="center"/>
    </xf>
    <xf fontId="1" fillId="12" borderId="3" numFmtId="49" xfId="0" applyNumberFormat="1" applyFont="1" applyFill="1" applyBorder="1" applyAlignment="1">
      <alignment horizontal="left" shrinkToFit="1" vertical="center" wrapText="1"/>
    </xf>
    <xf fontId="32" fillId="13" borderId="50" numFmtId="49" xfId="0" applyNumberFormat="1" applyFont="1" applyFill="1" applyBorder="1" applyAlignment="1">
      <alignment horizontal="center" shrinkToFit="1" vertical="center" wrapText="1"/>
    </xf>
    <xf fontId="39" fillId="12" borderId="5" numFmtId="49" xfId="0" applyNumberFormat="1" applyFont="1" applyFill="1" applyBorder="1" applyAlignment="1">
      <alignment horizontal="center" shrinkToFit="1" vertical="center" wrapText="1"/>
    </xf>
    <xf fontId="1" fillId="14" borderId="26" numFmtId="49" xfId="0" applyNumberFormat="1" applyFont="1" applyFill="1" applyBorder="1" applyAlignment="1">
      <alignment horizontal="center" shrinkToFit="1" vertical="center" wrapText="1"/>
    </xf>
    <xf fontId="1" fillId="14" borderId="2" numFmtId="49" xfId="0" applyNumberFormat="1" applyFont="1" applyFill="1" applyBorder="1" applyAlignment="1">
      <alignment horizontal="center" shrinkToFit="1" vertical="center" wrapText="1"/>
    </xf>
    <xf fontId="32" fillId="12" borderId="3" numFmtId="49" xfId="0" applyNumberFormat="1" applyFont="1" applyFill="1" applyBorder="1" applyAlignment="1">
      <alignment horizontal="left" shrinkToFit="1" vertical="center" wrapText="1"/>
    </xf>
    <xf fontId="32" fillId="12" borderId="26" numFmtId="49" xfId="0" applyNumberFormat="1" applyFont="1" applyFill="1" applyBorder="1" applyAlignment="1">
      <alignment horizontal="center" shrinkToFit="1" vertical="center" wrapText="1"/>
    </xf>
    <xf fontId="32" fillId="12" borderId="2" numFmtId="49" xfId="0" applyNumberFormat="1" applyFont="1" applyFill="1" applyBorder="1" applyAlignment="1">
      <alignment horizontal="center" shrinkToFit="1" vertical="center" wrapText="1"/>
    </xf>
    <xf fontId="32" fillId="12" borderId="3" numFmtId="49" xfId="0" applyNumberFormat="1" applyFont="1" applyFill="1" applyBorder="1" applyAlignment="1">
      <alignment horizontal="center" shrinkToFit="1" vertical="center" wrapText="1"/>
    </xf>
    <xf fontId="32" fillId="13" borderId="50" numFmtId="49" xfId="0" applyNumberFormat="1" applyFont="1" applyFill="1" applyBorder="1" applyAlignment="1">
      <alignment horizontal="center" shrinkToFit="1" vertical="center"/>
    </xf>
    <xf fontId="38" fillId="12" borderId="5" numFmtId="49" xfId="0" applyNumberFormat="1" applyFont="1" applyFill="1" applyBorder="1" applyAlignment="1">
      <alignment horizontal="center" shrinkToFit="1" vertical="center"/>
    </xf>
    <xf fontId="32" fillId="12" borderId="2" numFmtId="49" xfId="0" applyNumberFormat="1" applyFont="1" applyFill="1" applyBorder="1" applyAlignment="1">
      <alignment horizontal="center" shrinkToFit="1" vertical="center"/>
    </xf>
    <xf fontId="32" fillId="12" borderId="27" numFmtId="49" xfId="0" applyNumberFormat="1" applyFont="1" applyFill="1" applyBorder="1" applyAlignment="1">
      <alignment horizontal="center" shrinkToFit="1" vertical="center"/>
    </xf>
    <xf fontId="1" fillId="12" borderId="26" numFmtId="49" xfId="0" applyNumberFormat="1" applyFont="1" applyFill="1" applyBorder="1" applyAlignment="1">
      <alignment horizontal="center" shrinkToFit="1" vertical="center"/>
    </xf>
    <xf fontId="1" fillId="14" borderId="26" numFmtId="49" xfId="0" applyNumberFormat="1" applyFont="1" applyFill="1" applyBorder="1" applyAlignment="1">
      <alignment horizontal="center" shrinkToFit="1" vertical="center"/>
    </xf>
    <xf fontId="1" fillId="14" borderId="2" numFmtId="49" xfId="0" applyNumberFormat="1" applyFont="1" applyFill="1" applyBorder="1" applyAlignment="1">
      <alignment horizontal="center" shrinkToFit="1" vertical="center"/>
    </xf>
    <xf fontId="1" fillId="12" borderId="36" numFmtId="49" xfId="0" applyNumberFormat="1" applyFont="1" applyFill="1" applyBorder="1" applyAlignment="1">
      <alignment horizontal="left" shrinkToFit="1" vertical="center"/>
    </xf>
    <xf fontId="1" fillId="12" borderId="51" numFmtId="49" xfId="0" applyNumberFormat="1" applyFont="1" applyFill="1" applyBorder="1" applyAlignment="1">
      <alignment horizontal="left" shrinkToFit="1" vertical="center" wrapText="1"/>
    </xf>
    <xf fontId="1" fillId="12" borderId="51" numFmtId="49" xfId="0" applyNumberFormat="1" applyFont="1" applyFill="1" applyBorder="1" applyAlignment="1">
      <alignment horizontal="center" shrinkToFit="1" vertical="center" wrapText="1"/>
    </xf>
    <xf fontId="32" fillId="13" borderId="52" numFmtId="49" xfId="0" applyNumberFormat="1" applyFont="1" applyFill="1" applyBorder="1" applyAlignment="1">
      <alignment horizontal="center" shrinkToFit="1" vertical="center" wrapText="1"/>
    </xf>
    <xf fontId="39" fillId="12" borderId="53" numFmtId="49" xfId="0" applyNumberFormat="1" applyFont="1" applyFill="1" applyBorder="1" applyAlignment="1">
      <alignment horizontal="center" shrinkToFit="1" vertical="center" wrapText="1"/>
    </xf>
    <xf fontId="1" fillId="14" borderId="36" numFmtId="49" xfId="0" applyNumberFormat="1" applyFont="1" applyFill="1" applyBorder="1" applyAlignment="1">
      <alignment horizontal="center" shrinkToFit="1" vertical="center" wrapText="1"/>
    </xf>
    <xf fontId="1" fillId="14" borderId="38" numFmtId="49" xfId="0" applyNumberFormat="1" applyFont="1" applyFill="1" applyBorder="1" applyAlignment="1">
      <alignment horizontal="center" shrinkToFit="1" vertical="center" wrapText="1"/>
    </xf>
    <xf fontId="36" fillId="12" borderId="17" numFmtId="49" xfId="0" applyNumberFormat="1" applyFont="1" applyFill="1" applyBorder="1" applyAlignment="1">
      <alignment horizontal="center" shrinkToFit="1" vertical="center" wrapText="1"/>
    </xf>
    <xf fontId="36" fillId="12" borderId="0" numFmtId="49" xfId="0" applyNumberFormat="1" applyFont="1" applyFill="1" applyAlignment="1">
      <alignment horizontal="center" shrinkToFit="1" vertical="center" wrapText="1"/>
    </xf>
    <xf fontId="36" fillId="12" borderId="25" numFmtId="49" xfId="0" applyNumberFormat="1" applyFont="1" applyFill="1" applyBorder="1" applyAlignment="1">
      <alignment shrinkToFit="1" vertical="center" wrapText="1"/>
    </xf>
    <xf fontId="36" fillId="12" borderId="12" numFmtId="49" xfId="0" applyNumberFormat="1" applyFont="1" applyFill="1" applyBorder="1" applyAlignment="1">
      <alignment shrinkToFit="1" vertical="center" wrapText="1"/>
    </xf>
    <xf fontId="36" fillId="12" borderId="17" numFmtId="49" xfId="0" applyNumberFormat="1" applyFont="1" applyFill="1" applyBorder="1" applyAlignment="1">
      <alignment shrinkToFit="1" vertical="center" wrapText="1"/>
    </xf>
    <xf fontId="36" fillId="13" borderId="10" numFmtId="49" xfId="0" applyNumberFormat="1" applyFont="1" applyFill="1" applyBorder="1" applyAlignment="1">
      <alignment horizontal="center" shrinkToFit="1" vertical="center" wrapText="1"/>
    </xf>
    <xf fontId="37" fillId="12" borderId="11" numFmtId="49" xfId="0" applyNumberFormat="1" applyFont="1" applyFill="1" applyBorder="1" applyAlignment="1">
      <alignment horizontal="center" shrinkToFit="1" vertical="center" wrapText="1"/>
    </xf>
    <xf fontId="37" fillId="12" borderId="12" numFmtId="49" xfId="0" applyNumberFormat="1" applyFont="1" applyFill="1" applyBorder="1" applyAlignment="1">
      <alignment horizontal="center" shrinkToFit="1" vertical="center" wrapText="1"/>
    </xf>
    <xf fontId="37" fillId="12" borderId="34" numFmtId="49" xfId="0" applyNumberFormat="1" applyFont="1" applyFill="1" applyBorder="1" applyAlignment="1">
      <alignment horizontal="center" shrinkToFit="1" vertical="center" wrapText="1"/>
    </xf>
    <xf fontId="37" fillId="12" borderId="25" numFmtId="49" xfId="0" applyNumberFormat="1" applyFont="1" applyFill="1" applyBorder="1" applyAlignment="1">
      <alignment horizontal="center" shrinkToFit="1" vertical="center" wrapText="1"/>
    </xf>
    <xf fontId="37" fillId="7" borderId="34" numFmtId="49" xfId="0" applyNumberFormat="1" applyFont="1" applyFill="1" applyBorder="1" applyAlignment="1">
      <alignment horizontal="center" shrinkToFit="1" vertical="center" wrapText="1"/>
    </xf>
    <xf fontId="37" fillId="14" borderId="25" numFmtId="49" xfId="0" applyNumberFormat="1" applyFont="1" applyFill="1" applyBorder="1" applyAlignment="1">
      <alignment horizontal="center" shrinkToFit="1" vertical="center" wrapText="1"/>
    </xf>
    <xf fontId="37" fillId="14" borderId="12" numFmtId="49" xfId="0" applyNumberFormat="1" applyFont="1" applyFill="1" applyBorder="1" applyAlignment="1">
      <alignment horizontal="center" shrinkToFit="1" vertical="center" wrapText="1"/>
    </xf>
    <xf fontId="36" fillId="12" borderId="54" numFmtId="49" xfId="0" applyNumberFormat="1" applyFont="1" applyFill="1" applyBorder="1" applyAlignment="1">
      <alignment horizontal="left" shrinkToFit="1" vertical="center" wrapText="1"/>
    </xf>
    <xf fontId="36" fillId="12" borderId="55" numFmtId="49" xfId="0" applyNumberFormat="1" applyFont="1" applyFill="1" applyBorder="1" applyAlignment="1">
      <alignment horizontal="left" shrinkToFit="1" vertical="center" wrapText="1"/>
    </xf>
    <xf fontId="36" fillId="12" borderId="22" numFmtId="49" xfId="0" applyNumberFormat="1" applyFont="1" applyFill="1" applyBorder="1" applyAlignment="1">
      <alignment shrinkToFit="1" vertical="center" wrapText="1"/>
    </xf>
    <xf fontId="36" fillId="12" borderId="23" numFmtId="49" xfId="0" applyNumberFormat="1" applyFont="1" applyFill="1" applyBorder="1" applyAlignment="1">
      <alignment shrinkToFit="1" vertical="center" wrapText="1"/>
    </xf>
    <xf fontId="36" fillId="12" borderId="47" numFmtId="49" xfId="0" applyNumberFormat="1" applyFont="1" applyFill="1" applyBorder="1" applyAlignment="1">
      <alignment shrinkToFit="1" vertical="center" wrapText="1"/>
    </xf>
    <xf fontId="36" fillId="13" borderId="48" numFmtId="49" xfId="0" applyNumberFormat="1" applyFont="1" applyFill="1" applyBorder="1" applyAlignment="1">
      <alignment horizontal="center" shrinkToFit="1" vertical="center" wrapText="1"/>
    </xf>
    <xf fontId="37" fillId="12" borderId="49" numFmtId="49" xfId="0" applyNumberFormat="1" applyFont="1" applyFill="1" applyBorder="1" applyAlignment="1">
      <alignment horizontal="center" shrinkToFit="1" vertical="center" wrapText="1"/>
    </xf>
    <xf fontId="37" fillId="12" borderId="23" numFmtId="49" xfId="0" applyNumberFormat="1" applyFont="1" applyFill="1" applyBorder="1" applyAlignment="1">
      <alignment horizontal="center" shrinkToFit="1" vertical="center" wrapText="1"/>
    </xf>
    <xf fontId="37" fillId="12" borderId="24" numFmtId="49" xfId="0" applyNumberFormat="1" applyFont="1" applyFill="1" applyBorder="1" applyAlignment="1">
      <alignment horizontal="center" shrinkToFit="1" vertical="center" wrapText="1"/>
    </xf>
    <xf fontId="37" fillId="12" borderId="22" numFmtId="49" xfId="0" applyNumberFormat="1" applyFont="1" applyFill="1" applyBorder="1" applyAlignment="1">
      <alignment horizontal="center" shrinkToFit="1" vertical="center" wrapText="1"/>
    </xf>
    <xf fontId="37" fillId="7" borderId="24" numFmtId="49" xfId="0" applyNumberFormat="1" applyFont="1" applyFill="1" applyBorder="1" applyAlignment="1">
      <alignment horizontal="center" shrinkToFit="1" vertical="center" wrapText="1"/>
    </xf>
    <xf fontId="37" fillId="14" borderId="22" numFmtId="49" xfId="0" applyNumberFormat="1" applyFont="1" applyFill="1" applyBorder="1" applyAlignment="1">
      <alignment horizontal="center" shrinkToFit="1" vertical="center" wrapText="1"/>
    </xf>
    <xf fontId="37" fillId="14" borderId="23" numFmtId="49" xfId="0" applyNumberFormat="1" applyFont="1" applyFill="1" applyBorder="1" applyAlignment="1">
      <alignment horizontal="center" shrinkToFit="1" vertical="center" wrapText="1"/>
    </xf>
    <xf fontId="39" fillId="12" borderId="5" numFmtId="49" xfId="0" applyNumberFormat="1" applyFont="1" applyFill="1" applyBorder="1" applyAlignment="1">
      <alignment horizontal="center" shrinkToFit="1" vertical="center"/>
    </xf>
    <xf fontId="1" fillId="12" borderId="2" numFmtId="49" xfId="0" applyNumberFormat="1" applyFont="1" applyFill="1" applyBorder="1" applyAlignment="1">
      <alignment horizontal="center" shrinkToFit="1" vertical="center"/>
    </xf>
    <xf fontId="1" fillId="12" borderId="27" numFmtId="49" xfId="0" applyNumberFormat="1" applyFont="1" applyFill="1" applyBorder="1" applyAlignment="1">
      <alignment horizontal="center" shrinkToFit="1" vertical="center"/>
    </xf>
    <xf fontId="1" fillId="7" borderId="27" numFmtId="49" xfId="0" applyNumberFormat="1" applyFont="1" applyFill="1" applyBorder="1" applyAlignment="1">
      <alignment horizontal="center" shrinkToFit="1" vertical="center"/>
    </xf>
    <xf fontId="32" fillId="13" borderId="52" numFmtId="49" xfId="0" applyNumberFormat="1" applyFont="1" applyFill="1" applyBorder="1" applyAlignment="1">
      <alignment horizontal="center" shrinkToFit="1" vertical="center"/>
    </xf>
    <xf fontId="39" fillId="12" borderId="53" numFmtId="49" xfId="0" applyNumberFormat="1" applyFont="1" applyFill="1" applyBorder="1" applyAlignment="1">
      <alignment horizontal="center" shrinkToFit="1" vertical="center"/>
    </xf>
    <xf fontId="1" fillId="12" borderId="38" numFmtId="49" xfId="0" applyNumberFormat="1" applyFont="1" applyFill="1" applyBorder="1" applyAlignment="1">
      <alignment horizontal="center" shrinkToFit="1" vertical="center"/>
    </xf>
    <xf fontId="1" fillId="12" borderId="39" numFmtId="49" xfId="0" applyNumberFormat="1" applyFont="1" applyFill="1" applyBorder="1" applyAlignment="1">
      <alignment horizontal="center" shrinkToFit="1" vertical="center"/>
    </xf>
    <xf fontId="1" fillId="12" borderId="36" numFmtId="49" xfId="0" applyNumberFormat="1" applyFont="1" applyFill="1" applyBorder="1" applyAlignment="1">
      <alignment horizontal="center" shrinkToFit="1" vertical="center"/>
    </xf>
    <xf fontId="1" fillId="7" borderId="39" numFmtId="49" xfId="0" applyNumberFormat="1" applyFont="1" applyFill="1" applyBorder="1" applyAlignment="1">
      <alignment horizontal="center" shrinkToFit="1" vertical="center"/>
    </xf>
    <xf fontId="1" fillId="14" borderId="36" numFmtId="49" xfId="0" applyNumberFormat="1" applyFont="1" applyFill="1" applyBorder="1" applyAlignment="1">
      <alignment horizontal="center" shrinkToFit="1" vertical="center"/>
    </xf>
    <xf fontId="1" fillId="14" borderId="38" numFmtId="49" xfId="0" applyNumberFormat="1" applyFont="1" applyFill="1" applyBorder="1" applyAlignment="1">
      <alignment horizontal="center" shrinkToFit="1" vertical="center"/>
    </xf>
    <xf fontId="40" fillId="14" borderId="56" numFmtId="49" xfId="0" applyNumberFormat="1" applyFont="1" applyFill="1" applyBorder="1" applyAlignment="1">
      <alignment horizontal="left" shrinkToFit="1" vertical="center" wrapText="1"/>
    </xf>
    <xf fontId="40" fillId="14" borderId="57" numFmtId="49" xfId="0" applyNumberFormat="1" applyFont="1" applyFill="1" applyBorder="1" applyAlignment="1">
      <alignment horizontal="left" shrinkToFit="1" vertical="center" wrapText="1"/>
    </xf>
    <xf fontId="40" fillId="14" borderId="58" numFmtId="49" xfId="0" applyNumberFormat="1" applyFont="1" applyFill="1" applyBorder="1" applyAlignment="1">
      <alignment shrinkToFit="1" vertical="center" wrapText="1"/>
    </xf>
    <xf fontId="40" fillId="14" borderId="37" numFmtId="49" xfId="0" applyNumberFormat="1" applyFont="1" applyFill="1" applyBorder="1" applyAlignment="1">
      <alignment shrinkToFit="1" vertical="center" wrapText="1"/>
    </xf>
    <xf fontId="40" fillId="14" borderId="59" numFmtId="49" xfId="0" applyNumberFormat="1" applyFont="1" applyFill="1" applyBorder="1" applyAlignment="1">
      <alignment shrinkToFit="1" vertical="center" wrapText="1"/>
    </xf>
    <xf fontId="32" fillId="13" borderId="13" numFmtId="160" xfId="0" applyNumberFormat="1" applyFont="1" applyFill="1" applyBorder="1" applyAlignment="1">
      <alignment horizontal="center" shrinkToFit="1" vertical="center"/>
    </xf>
    <xf fontId="32" fillId="14" borderId="13" numFmtId="160" xfId="0" applyNumberFormat="1" applyFont="1" applyFill="1" applyBorder="1" applyAlignment="1">
      <alignment horizontal="center" shrinkToFit="1" vertical="center"/>
    </xf>
    <xf fontId="36" fillId="12" borderId="17" numFmtId="49" xfId="0" applyNumberFormat="1" applyFont="1" applyFill="1" applyBorder="1" applyAlignment="1">
      <alignment horizontal="left" shrinkToFit="1" vertical="center" wrapText="1"/>
    </xf>
    <xf fontId="36" fillId="12" borderId="0" numFmtId="49" xfId="0" applyNumberFormat="1" applyFont="1" applyFill="1" applyAlignment="1">
      <alignment horizontal="left" shrinkToFit="1" vertical="center" wrapText="1"/>
    </xf>
    <xf fontId="32" fillId="7" borderId="24" numFmtId="49" xfId="0" applyNumberFormat="1" applyFont="1" applyFill="1" applyBorder="1" applyAlignment="1">
      <alignment horizontal="center" shrinkToFit="1" vertical="center"/>
    </xf>
    <xf fontId="1" fillId="12" borderId="23" numFmtId="49" xfId="0" applyNumberFormat="1" applyFont="1" applyFill="1" applyBorder="1" applyAlignment="1">
      <alignment horizontal="center" shrinkToFit="1" vertical="center"/>
    </xf>
    <xf fontId="1" fillId="7" borderId="27" numFmtId="49" xfId="0" applyNumberFormat="1" applyFont="1" applyFill="1" applyBorder="1" applyAlignment="1">
      <alignment horizontal="center" shrinkToFit="1" vertical="center" wrapText="1"/>
    </xf>
    <xf fontId="1" fillId="15" borderId="26" numFmtId="49" xfId="0" applyNumberFormat="1" applyFont="1" applyFill="1" applyBorder="1" applyAlignment="1">
      <alignment horizontal="left" shrinkToFit="1" vertical="center"/>
    </xf>
    <xf fontId="1" fillId="16" borderId="2" numFmtId="49" xfId="0" applyNumberFormat="1" applyFont="1" applyFill="1" applyBorder="1" applyAlignment="1">
      <alignment horizontal="center" shrinkToFit="1" vertical="center" wrapText="1"/>
    </xf>
    <xf fontId="1" fillId="8" borderId="2" numFmtId="49" xfId="0" applyNumberFormat="1" applyFont="1" applyFill="1" applyBorder="1" applyAlignment="1">
      <alignment horizontal="center" shrinkToFit="1" vertical="center" wrapText="1"/>
    </xf>
    <xf fontId="29" fillId="12" borderId="51" numFmtId="49" xfId="0" applyNumberFormat="1" applyFont="1" applyFill="1" applyBorder="1" applyAlignment="1">
      <alignment horizontal="left" shrinkToFit="1" vertical="center" wrapText="1"/>
    </xf>
    <xf fontId="29" fillId="12" borderId="36" numFmtId="49" xfId="0" applyNumberFormat="1" applyFont="1" applyFill="1" applyBorder="1" applyAlignment="1">
      <alignment horizontal="center" shrinkToFit="1" vertical="center" wrapText="1"/>
    </xf>
    <xf fontId="29" fillId="12" borderId="38" numFmtId="49" xfId="0" applyNumberFormat="1" applyFont="1" applyFill="1" applyBorder="1" applyAlignment="1">
      <alignment horizontal="center" shrinkToFit="1" vertical="center" wrapText="1"/>
    </xf>
    <xf fontId="29" fillId="12" borderId="51" numFmtId="49" xfId="0" applyNumberFormat="1" applyFont="1" applyFill="1" applyBorder="1" applyAlignment="1">
      <alignment horizontal="center" shrinkToFit="1" vertical="center" wrapText="1"/>
    </xf>
    <xf fontId="29" fillId="7" borderId="39" numFmtId="49" xfId="0" applyNumberFormat="1" applyFont="1" applyFill="1" applyBorder="1" applyAlignment="1">
      <alignment horizontal="center" shrinkToFit="1" vertical="center" wrapText="1"/>
    </xf>
    <xf fontId="29" fillId="12" borderId="39" numFmtId="49" xfId="0" applyNumberFormat="1" applyFont="1" applyFill="1" applyBorder="1" applyAlignment="1">
      <alignment horizontal="center" shrinkToFit="1" vertical="center" wrapText="1"/>
    </xf>
    <xf fontId="1" fillId="14" borderId="49" numFmtId="49" xfId="0" applyNumberFormat="1" applyFont="1" applyFill="1" applyBorder="1" applyAlignment="1">
      <alignment horizontal="center" shrinkToFit="1" vertical="center"/>
    </xf>
    <xf fontId="1" fillId="14" borderId="5" numFmtId="49" xfId="0" applyNumberFormat="1" applyFont="1" applyFill="1" applyBorder="1" applyAlignment="1">
      <alignment horizontal="center" shrinkToFit="1" vertical="center" wrapText="1"/>
    </xf>
    <xf fontId="1" fillId="14" borderId="53" numFmtId="49" xfId="0" applyNumberFormat="1" applyFont="1" applyFill="1" applyBorder="1" applyAlignment="1">
      <alignment horizontal="center" shrinkToFit="1" vertical="center" wrapText="1"/>
    </xf>
    <xf fontId="1" fillId="7" borderId="22" numFmtId="49" xfId="0" applyNumberFormat="1" applyFont="1" applyFill="1" applyBorder="1" applyAlignment="1">
      <alignment horizontal="left" shrinkToFit="1" vertical="center"/>
    </xf>
    <xf fontId="1" fillId="7" borderId="26" numFmtId="49" xfId="0" applyNumberFormat="1" applyFont="1" applyFill="1" applyBorder="1" applyAlignment="1">
      <alignment horizontal="left" shrinkToFit="1" vertical="center"/>
    </xf>
    <xf fontId="1" fillId="7" borderId="36" numFmtId="49" xfId="0" applyNumberFormat="1" applyFont="1" applyFill="1" applyBorder="1" applyAlignment="1">
      <alignment horizontal="left" shrinkToFit="1" vertical="center"/>
    </xf>
    <xf fontId="36" fillId="12" borderId="19" numFmtId="49" xfId="0" applyNumberFormat="1" applyFont="1" applyFill="1" applyBorder="1" applyAlignment="1">
      <alignment horizontal="left" shrinkToFit="1" vertical="center" wrapText="1"/>
    </xf>
    <xf fontId="36" fillId="12" borderId="1" numFmtId="49" xfId="0" applyNumberFormat="1" applyFont="1" applyFill="1" applyBorder="1" applyAlignment="1">
      <alignment horizontal="left" shrinkToFit="1" vertical="center" wrapText="1"/>
    </xf>
    <xf fontId="36" fillId="12" borderId="60" numFmtId="49" xfId="0" applyNumberFormat="1" applyFont="1" applyFill="1" applyBorder="1" applyAlignment="1">
      <alignment shrinkToFit="1" vertical="center" wrapText="1"/>
    </xf>
    <xf fontId="36" fillId="12" borderId="15" numFmtId="49" xfId="0" applyNumberFormat="1" applyFont="1" applyFill="1" applyBorder="1" applyAlignment="1">
      <alignment shrinkToFit="1" vertical="center" wrapText="1"/>
    </xf>
    <xf fontId="36" fillId="12" borderId="19" numFmtId="49" xfId="0" applyNumberFormat="1" applyFont="1" applyFill="1" applyBorder="1" applyAlignment="1">
      <alignment shrinkToFit="1" vertical="center" wrapText="1"/>
    </xf>
    <xf fontId="36" fillId="13" borderId="61" numFmtId="49" xfId="0" applyNumberFormat="1" applyFont="1" applyFill="1" applyBorder="1" applyAlignment="1">
      <alignment horizontal="center" shrinkToFit="1" vertical="center" wrapText="1"/>
    </xf>
    <xf fontId="37" fillId="12" borderId="14" numFmtId="49" xfId="0" applyNumberFormat="1" applyFont="1" applyFill="1" applyBorder="1" applyAlignment="1">
      <alignment horizontal="center" shrinkToFit="1" vertical="center" wrapText="1"/>
    </xf>
    <xf fontId="37" fillId="12" borderId="15" numFmtId="49" xfId="0" applyNumberFormat="1" applyFont="1" applyFill="1" applyBorder="1" applyAlignment="1">
      <alignment horizontal="center" shrinkToFit="1" vertical="center" wrapText="1"/>
    </xf>
    <xf fontId="37" fillId="12" borderId="62" numFmtId="49" xfId="0" applyNumberFormat="1" applyFont="1" applyFill="1" applyBorder="1" applyAlignment="1">
      <alignment horizontal="center" shrinkToFit="1" vertical="center" wrapText="1"/>
    </xf>
    <xf fontId="37" fillId="12" borderId="60" numFmtId="49" xfId="0" applyNumberFormat="1" applyFont="1" applyFill="1" applyBorder="1" applyAlignment="1">
      <alignment horizontal="center" shrinkToFit="1" vertical="center" wrapText="1"/>
    </xf>
    <xf fontId="37" fillId="7" borderId="62" numFmtId="49" xfId="0" applyNumberFormat="1" applyFont="1" applyFill="1" applyBorder="1" applyAlignment="1">
      <alignment horizontal="center" shrinkToFit="1" vertical="center" wrapText="1"/>
    </xf>
    <xf fontId="37" fillId="14" borderId="60" numFmtId="49" xfId="0" applyNumberFormat="1" applyFont="1" applyFill="1" applyBorder="1" applyAlignment="1">
      <alignment horizontal="center" shrinkToFit="1" vertical="center" wrapText="1"/>
    </xf>
    <xf fontId="37" fillId="14" borderId="15" numFmtId="49" xfId="0" applyNumberFormat="1" applyFont="1" applyFill="1" applyBorder="1" applyAlignment="1">
      <alignment horizontal="center" shrinkToFit="1" vertical="center" wrapText="1"/>
    </xf>
    <xf fontId="37" fillId="14" borderId="14" numFmtId="49" xfId="0" applyNumberFormat="1" applyFont="1" applyFill="1" applyBorder="1" applyAlignment="1">
      <alignment horizontal="center" shrinkToFit="1" vertical="center" wrapText="1"/>
    </xf>
    <xf fontId="1" fillId="12" borderId="9" numFmtId="49" xfId="0" applyNumberFormat="1" applyFont="1" applyFill="1" applyBorder="1" applyAlignment="1">
      <alignment horizontal="left" shrinkToFit="1" vertical="center"/>
    </xf>
    <xf fontId="1" fillId="12" borderId="18" numFmtId="49" xfId="0" applyNumberFormat="1" applyFont="1" applyFill="1" applyBorder="1" applyAlignment="1">
      <alignment horizontal="left" shrinkToFit="1" vertical="center" wrapText="1"/>
    </xf>
    <xf fontId="32" fillId="13" borderId="63" numFmtId="49" xfId="0" applyNumberFormat="1" applyFont="1" applyFill="1" applyBorder="1" applyAlignment="1">
      <alignment horizontal="center" shrinkToFit="1" vertical="center"/>
    </xf>
    <xf fontId="39" fillId="12" borderId="7" numFmtId="49" xfId="0" applyNumberFormat="1" applyFont="1" applyFill="1" applyBorder="1" applyAlignment="1">
      <alignment horizontal="center" shrinkToFit="1" vertical="center"/>
    </xf>
    <xf fontId="1" fillId="12" borderId="9" numFmtId="49" xfId="0" applyNumberFormat="1" applyFont="1" applyFill="1" applyBorder="1" applyAlignment="1">
      <alignment horizontal="center" shrinkToFit="1" vertical="center"/>
    </xf>
    <xf fontId="1" fillId="12" borderId="29" numFmtId="49" xfId="0" applyNumberFormat="1" applyFont="1" applyFill="1" applyBorder="1" applyAlignment="1">
      <alignment horizontal="center" shrinkToFit="1" vertical="center"/>
    </xf>
    <xf fontId="1" fillId="12" borderId="28" numFmtId="49" xfId="0" applyNumberFormat="1" applyFont="1" applyFill="1" applyBorder="1" applyAlignment="1">
      <alignment horizontal="center" shrinkToFit="1" vertical="center"/>
    </xf>
    <xf fontId="1" fillId="7" borderId="29" numFmtId="49" xfId="0" applyNumberFormat="1" applyFont="1" applyFill="1" applyBorder="1" applyAlignment="1">
      <alignment horizontal="center" shrinkToFit="1" vertical="center"/>
    </xf>
    <xf fontId="1" fillId="14" borderId="28" numFmtId="49" xfId="0" applyNumberFormat="1" applyFont="1" applyFill="1" applyBorder="1" applyAlignment="1">
      <alignment horizontal="center" shrinkToFit="1" vertical="center"/>
    </xf>
    <xf fontId="1" fillId="14" borderId="9" numFmtId="49" xfId="0" applyNumberFormat="1" applyFont="1" applyFill="1" applyBorder="1" applyAlignment="1">
      <alignment horizontal="center" shrinkToFit="1" vertical="center"/>
    </xf>
    <xf fontId="1" fillId="14" borderId="7" numFmtId="49" xfId="0" applyNumberFormat="1" applyFont="1" applyFill="1" applyBorder="1" applyAlignment="1">
      <alignment horizontal="center" shrinkToFit="1" vertical="center"/>
    </xf>
    <xf fontId="21" fillId="13" borderId="40" numFmtId="49" xfId="0" applyNumberFormat="1" applyFont="1" applyFill="1" applyBorder="1" applyAlignment="1">
      <alignment horizontal="center" shrinkToFit="1" vertical="center"/>
    </xf>
    <xf fontId="21" fillId="13" borderId="64" numFmtId="49" xfId="0" applyNumberFormat="1" applyFont="1" applyFill="1" applyBorder="1" applyAlignment="1">
      <alignment horizontal="left" shrinkToFit="1" vertical="center"/>
    </xf>
    <xf fontId="21" fillId="13" borderId="65" numFmtId="49" xfId="0" applyNumberFormat="1" applyFont="1" applyFill="1" applyBorder="1" applyAlignment="1">
      <alignment horizontal="left" shrinkToFit="1" vertical="center"/>
    </xf>
    <xf fontId="41" fillId="13" borderId="16" numFmtId="49" xfId="0" applyNumberFormat="1" applyFont="1" applyFill="1" applyBorder="1" applyAlignment="1">
      <alignment horizontal="center" shrinkToFit="1" vertical="center"/>
    </xf>
    <xf fontId="21" fillId="13" borderId="66" numFmtId="49" xfId="0" applyNumberFormat="1" applyFont="1" applyFill="1" applyBorder="1" applyAlignment="1">
      <alignment horizontal="center" shrinkToFit="1" vertical="center"/>
    </xf>
    <xf fontId="21" fillId="13" borderId="64" numFmtId="49" xfId="0" applyNumberFormat="1" applyFont="1" applyFill="1" applyBorder="1" applyAlignment="1">
      <alignment horizontal="center" shrinkToFit="1" vertical="center"/>
    </xf>
    <xf fontId="21" fillId="13" borderId="64" numFmtId="49" xfId="0" applyNumberFormat="1" applyFont="1" applyFill="1" applyBorder="1" applyAlignment="1">
      <alignment horizontal="center" shrinkToFit="1" vertical="center" wrapText="1"/>
    </xf>
    <xf fontId="21" fillId="13" borderId="67" numFmtId="49" xfId="0" applyNumberFormat="1" applyFont="1" applyFill="1" applyBorder="1" applyAlignment="1">
      <alignment horizontal="center" shrinkToFit="1" vertical="center"/>
    </xf>
    <xf fontId="21" fillId="12" borderId="6" numFmtId="49" xfId="0" applyNumberFormat="1" applyFont="1" applyFill="1" applyBorder="1" applyAlignment="1">
      <alignment horizontal="center" shrinkToFit="1" vertical="center"/>
    </xf>
    <xf fontId="21" fillId="12" borderId="68" numFmtId="49" xfId="0" applyNumberFormat="1" applyFont="1" applyFill="1" applyBorder="1" applyAlignment="1">
      <alignment horizontal="left" shrinkToFit="1" vertical="center"/>
    </xf>
    <xf fontId="21" fillId="12" borderId="69" numFmtId="49" xfId="0" applyNumberFormat="1" applyFont="1" applyFill="1" applyBorder="1" applyAlignment="1">
      <alignment horizontal="left" shrinkToFit="1" vertical="center"/>
    </xf>
    <xf fontId="21" fillId="12" borderId="70" numFmtId="49" xfId="0" applyNumberFormat="1" applyFont="1" applyFill="1" applyBorder="1" applyAlignment="1">
      <alignment horizontal="left" shrinkToFit="1" vertical="center"/>
    </xf>
    <xf fontId="21" fillId="12" borderId="22" numFmtId="49" xfId="0" applyNumberFormat="1" applyFont="1" applyFill="1" applyBorder="1" applyAlignment="1">
      <alignment horizontal="center" shrinkToFit="1" vertical="center"/>
    </xf>
    <xf fontId="21" fillId="12" borderId="23" numFmtId="49" xfId="0" applyNumberFormat="1" applyFont="1" applyFill="1" applyBorder="1" applyAlignment="1">
      <alignment horizontal="center" shrinkToFit="1" vertical="center"/>
    </xf>
    <xf fontId="21" fillId="12" borderId="24" numFmtId="49" xfId="0" applyNumberFormat="1" applyFont="1" applyFill="1" applyBorder="1" applyAlignment="1">
      <alignment horizontal="center" shrinkToFit="1" vertical="center"/>
    </xf>
    <xf fontId="21" fillId="12" borderId="71" numFmtId="49" xfId="0" applyNumberFormat="1" applyFont="1" applyFill="1" applyBorder="1" applyAlignment="1">
      <alignment horizontal="center" shrinkToFit="1" vertical="center"/>
    </xf>
    <xf fontId="21" fillId="12" borderId="72" numFmtId="49" xfId="0" applyNumberFormat="1" applyFont="1" applyFill="1" applyBorder="1" applyAlignment="1">
      <alignment horizontal="center" shrinkToFit="1" vertical="center"/>
    </xf>
    <xf fontId="21" fillId="12" borderId="10" numFmtId="49" xfId="0" applyNumberFormat="1" applyFont="1" applyFill="1" applyBorder="1" applyAlignment="1">
      <alignment horizontal="center" shrinkToFit="1" vertical="center"/>
    </xf>
    <xf fontId="21" fillId="12" borderId="73" numFmtId="49" xfId="0" applyNumberFormat="1" applyFont="1" applyFill="1" applyBorder="1" applyAlignment="1">
      <alignment horizontal="left" shrinkToFit="1" vertical="center"/>
    </xf>
    <xf fontId="21" fillId="12" borderId="74" numFmtId="49" xfId="0" applyNumberFormat="1" applyFont="1" applyFill="1" applyBorder="1" applyAlignment="1">
      <alignment horizontal="left" shrinkToFit="1" vertical="center"/>
    </xf>
    <xf fontId="21" fillId="12" borderId="75" numFmtId="49" xfId="0" applyNumberFormat="1" applyFont="1" applyFill="1" applyBorder="1" applyAlignment="1">
      <alignment horizontal="left" shrinkToFit="1" vertical="center"/>
    </xf>
    <xf fontId="21" fillId="12" borderId="26" numFmtId="49" xfId="0" applyNumberFormat="1" applyFont="1" applyFill="1" applyBorder="1" applyAlignment="1">
      <alignment horizontal="center" shrinkToFit="1" vertical="center"/>
    </xf>
    <xf fontId="21" fillId="12" borderId="2" numFmtId="49" xfId="0" applyNumberFormat="1" applyFont="1" applyFill="1" applyBorder="1" applyAlignment="1">
      <alignment horizontal="center" shrinkToFit="1" vertical="center"/>
    </xf>
    <xf fontId="21" fillId="12" borderId="27" numFmtId="49" xfId="0" applyNumberFormat="1" applyFont="1" applyFill="1" applyBorder="1" applyAlignment="1">
      <alignment horizontal="center" shrinkToFit="1" vertical="center"/>
    </xf>
    <xf fontId="21" fillId="12" borderId="76" numFmtId="49" xfId="0" applyNumberFormat="1" applyFont="1" applyFill="1" applyBorder="1" applyAlignment="1">
      <alignment horizontal="center" shrinkToFit="1" vertical="center"/>
    </xf>
    <xf fontId="21" fillId="12" borderId="35" numFmtId="49" xfId="0" applyNumberFormat="1" applyFont="1" applyFill="1" applyBorder="1" applyAlignment="1">
      <alignment horizontal="center" shrinkToFit="1" vertical="center"/>
    </xf>
    <xf fontId="21" fillId="12" borderId="26" numFmtId="49" xfId="0" applyNumberFormat="1" applyFont="1" applyFill="1" applyBorder="1" applyAlignment="1">
      <alignment horizontal="left" shrinkToFit="1" vertical="center"/>
    </xf>
    <xf fontId="21" fillId="12" borderId="2" numFmtId="49" xfId="0" applyNumberFormat="1" applyFont="1" applyFill="1" applyBorder="1" applyAlignment="1">
      <alignment horizontal="left" shrinkToFit="1" vertical="center"/>
    </xf>
    <xf fontId="21" fillId="12" borderId="3" numFmtId="49" xfId="0" applyNumberFormat="1" applyFont="1" applyFill="1" applyBorder="1" applyAlignment="1">
      <alignment horizontal="left" shrinkToFit="1" vertical="center"/>
    </xf>
    <xf fontId="21" fillId="12" borderId="60" numFmtId="49" xfId="0" applyNumberFormat="1" applyFont="1" applyFill="1" applyBorder="1" applyAlignment="1">
      <alignment horizontal="center" shrinkToFit="1" vertical="center"/>
    </xf>
    <xf fontId="21" fillId="12" borderId="15" numFmtId="49" xfId="0" applyNumberFormat="1" applyFont="1" applyFill="1" applyBorder="1" applyAlignment="1">
      <alignment horizontal="center" shrinkToFit="1" vertical="center"/>
    </xf>
    <xf fontId="21" fillId="12" borderId="62" numFmtId="49" xfId="0" applyNumberFormat="1" applyFont="1" applyFill="1" applyBorder="1" applyAlignment="1">
      <alignment horizontal="center" shrinkToFit="1" vertical="center"/>
    </xf>
    <xf fontId="21" fillId="12" borderId="33" numFmtId="49" xfId="0" applyNumberFormat="1" applyFont="1" applyFill="1" applyBorder="1" applyAlignment="1">
      <alignment horizontal="center" shrinkToFit="1" vertical="center"/>
    </xf>
    <xf fontId="21" fillId="12" borderId="8" numFmtId="49" xfId="0" applyNumberFormat="1" applyFont="1" applyFill="1" applyBorder="1" applyAlignment="1">
      <alignment horizontal="center" shrinkToFit="1" vertical="center"/>
    </xf>
    <xf fontId="21" fillId="12" borderId="30" numFmtId="49" xfId="0" applyNumberFormat="1" applyFont="1" applyFill="1" applyBorder="1" applyAlignment="1">
      <alignment horizontal="center" shrinkToFit="1" vertical="center"/>
    </xf>
    <xf fontId="21" fillId="12" borderId="0" numFmtId="49" xfId="0" applyNumberFormat="1" applyFont="1" applyFill="1" applyAlignment="1">
      <alignment horizontal="center" shrinkToFit="1" vertical="center"/>
    </xf>
    <xf fontId="21" fillId="12" borderId="31" numFmtId="49" xfId="0" applyNumberFormat="1" applyFont="1" applyFill="1" applyBorder="1" applyAlignment="1">
      <alignment horizontal="center" shrinkToFit="1" vertical="center"/>
    </xf>
    <xf fontId="21" fillId="12" borderId="4" numFmtId="49" xfId="0" applyNumberFormat="1" applyFont="1" applyFill="1" applyBorder="1" applyAlignment="1">
      <alignment horizontal="center" shrinkToFit="1" vertical="center"/>
    </xf>
    <xf fontId="21" fillId="12" borderId="5" numFmtId="49" xfId="0" applyNumberFormat="1" applyFont="1" applyFill="1" applyBorder="1" applyAlignment="1">
      <alignment horizontal="center" shrinkToFit="1" vertical="center"/>
    </xf>
    <xf fontId="21" fillId="12" borderId="13" numFmtId="49" xfId="0" applyNumberFormat="1" applyFont="1" applyFill="1" applyBorder="1" applyAlignment="1">
      <alignment horizontal="center" shrinkToFit="1" vertical="center"/>
    </xf>
    <xf fontId="21" fillId="12" borderId="36" numFmtId="49" xfId="0" applyNumberFormat="1" applyFont="1" applyFill="1" applyBorder="1" applyAlignment="1">
      <alignment horizontal="left" shrinkToFit="1" vertical="center"/>
    </xf>
    <xf fontId="21" fillId="12" borderId="38" numFmtId="49" xfId="0" applyNumberFormat="1" applyFont="1" applyFill="1" applyBorder="1" applyAlignment="1">
      <alignment horizontal="left" shrinkToFit="1" vertical="center"/>
    </xf>
    <xf fontId="21" fillId="12" borderId="51" numFmtId="49" xfId="0" applyNumberFormat="1" applyFont="1" applyFill="1" applyBorder="1" applyAlignment="1">
      <alignment horizontal="left" shrinkToFit="1" vertical="center"/>
    </xf>
    <xf fontId="21" fillId="12" borderId="56" numFmtId="49" xfId="0" applyNumberFormat="1" applyFont="1" applyFill="1" applyBorder="1" applyAlignment="1">
      <alignment horizontal="center" shrinkToFit="1" vertical="center"/>
    </xf>
    <xf fontId="21" fillId="12" borderId="57" numFmtId="49" xfId="0" applyNumberFormat="1" applyFont="1" applyFill="1" applyBorder="1" applyAlignment="1">
      <alignment horizontal="center" shrinkToFit="1" vertical="center"/>
    </xf>
    <xf fontId="21" fillId="12" borderId="77" numFmtId="49" xfId="0" applyNumberFormat="1" applyFont="1" applyFill="1" applyBorder="1" applyAlignment="1">
      <alignment horizontal="center" shrinkToFit="1" vertical="center"/>
    </xf>
    <xf fontId="21" fillId="12" borderId="36" numFmtId="49" xfId="0" applyNumberFormat="1" applyFont="1" applyFill="1" applyBorder="1" applyAlignment="1">
      <alignment horizontal="center" shrinkToFit="1" vertical="center"/>
    </xf>
    <xf fontId="21" fillId="12" borderId="38" numFmtId="49" xfId="0" applyNumberFormat="1" applyFont="1" applyFill="1" applyBorder="1" applyAlignment="1">
      <alignment horizontal="center" shrinkToFit="1" vertical="center"/>
    </xf>
    <xf fontId="21" fillId="12" borderId="39" numFmtId="49" xfId="0" applyNumberFormat="1" applyFont="1" applyFill="1" applyBorder="1" applyAlignment="1">
      <alignment horizontal="center" shrinkToFit="1" vertical="center"/>
    </xf>
    <xf fontId="42" fillId="0" borderId="0" numFmtId="49" xfId="0" applyNumberFormat="1" applyFont="1" applyAlignment="1" applyProtection="1">
      <alignment horizontal="left" shrinkToFit="1" vertical="center"/>
      <protection locked="0"/>
    </xf>
    <xf fontId="19" fillId="2" borderId="2" numFmtId="49" xfId="0" applyNumberFormat="1" applyFont="1" applyFill="1" applyBorder="1" applyAlignment="1" applyProtection="1">
      <alignment horizontal="center" shrinkToFit="1" vertical="center"/>
      <protection locked="0"/>
    </xf>
    <xf fontId="19" fillId="2" borderId="2" numFmtId="49" xfId="0" applyNumberFormat="1" applyFont="1" applyFill="1" applyBorder="1" applyAlignment="1" applyProtection="1">
      <alignment horizontal="center" shrinkToFit="1" vertical="center" wrapText="1"/>
      <protection locked="0"/>
    </xf>
    <xf fontId="19" fillId="0" borderId="2" numFmtId="49" xfId="0" applyNumberFormat="1" applyFont="1" applyBorder="1" applyAlignment="1" applyProtection="1">
      <alignment horizontal="center" shrinkToFit="1" vertical="center"/>
      <protection locked="0"/>
    </xf>
    <xf fontId="19" fillId="0" borderId="2" numFmtId="49" xfId="0" applyNumberFormat="1" applyFont="1" applyBorder="1" applyAlignment="1" applyProtection="1">
      <alignment horizontal="left" shrinkToFit="1" vertical="center" wrapText="1"/>
      <protection locked="0"/>
    </xf>
    <xf fontId="12" fillId="0" borderId="2" numFmtId="49" xfId="0" applyNumberFormat="1" applyFont="1" applyBorder="1" applyAlignment="1" applyProtection="1">
      <alignment horizontal="left" shrinkToFit="1" vertical="center" wrapText="1"/>
      <protection locked="0"/>
    </xf>
    <xf fontId="12" fillId="0" borderId="2" numFmtId="49" xfId="0" applyNumberFormat="1" applyFont="1" applyBorder="1" applyAlignment="1" applyProtection="1">
      <alignment horizontal="center" shrinkToFit="1" vertical="center"/>
      <protection locked="0"/>
    </xf>
    <xf fontId="1" fillId="0" borderId="0" numFmtId="49" xfId="0" applyNumberFormat="1" applyFont="1" applyAlignment="1" applyProtection="1">
      <alignment horizontal="left" shrinkToFit="1" vertical="center"/>
      <protection locked="0"/>
    </xf>
    <xf fontId="34" fillId="0" borderId="1" numFmtId="49" xfId="0" applyNumberFormat="1" applyFont="1" applyBorder="1" applyAlignment="1">
      <alignment horizontal="left" shrinkToFit="1"/>
    </xf>
    <xf fontId="1" fillId="12" borderId="2" numFmtId="49" xfId="0" applyNumberFormat="1" applyFont="1" applyFill="1" applyBorder="1" applyAlignment="1" applyProtection="1">
      <alignment horizontal="center" shrinkToFit="1" vertical="center"/>
    </xf>
    <xf fontId="36" fillId="12" borderId="15" numFmtId="49" xfId="0" applyNumberFormat="1" applyFont="1" applyFill="1" applyBorder="1" applyAlignment="1" applyProtection="1">
      <alignment horizontal="left" shrinkToFit="1" vertical="center"/>
    </xf>
    <xf fontId="36" fillId="12" borderId="15" numFmtId="49" xfId="0" applyNumberFormat="1" applyFont="1" applyFill="1" applyBorder="1" applyAlignment="1" applyProtection="1">
      <alignment horizontal="left" shrinkToFit="1" vertical="center" wrapText="1"/>
    </xf>
    <xf fontId="1" fillId="12" borderId="2" numFmtId="49" xfId="0" applyNumberFormat="1" applyFont="1" applyFill="1" applyBorder="1" applyAlignment="1" applyProtection="1">
      <alignment horizontal="left" shrinkToFit="1" vertical="center"/>
    </xf>
    <xf fontId="36" fillId="12" borderId="2" numFmtId="49" xfId="0" applyNumberFormat="1" applyFont="1" applyFill="1" applyBorder="1" applyAlignment="1" applyProtection="1">
      <alignment horizontal="left" shrinkToFit="1" vertical="center"/>
    </xf>
    <xf fontId="36" fillId="12" borderId="2" numFmtId="49" xfId="0" applyNumberFormat="1" applyFont="1" applyFill="1" applyBorder="1" applyAlignment="1" applyProtection="1">
      <alignment horizontal="left" shrinkToFit="1" vertical="center" wrapText="1"/>
    </xf>
    <xf fontId="43" fillId="12" borderId="3" numFmtId="49" xfId="0" applyNumberFormat="1" applyFont="1" applyFill="1" applyBorder="1" applyAlignment="1" applyProtection="1">
      <alignment horizontal="left" shrinkToFit="1" vertical="center"/>
    </xf>
    <xf fontId="43" fillId="12" borderId="5" numFmtId="49" xfId="0" applyNumberFormat="1" applyFont="1" applyFill="1" applyBorder="1" applyAlignment="1" applyProtection="1">
      <alignment horizontal="left" shrinkToFit="1" vertical="center"/>
    </xf>
    <xf fontId="0" fillId="0" borderId="0" numFmtId="49" xfId="0" applyNumberFormat="1" applyAlignment="1">
      <alignment shrinkToFit="1" wrapText="1"/>
    </xf>
    <xf fontId="1" fillId="12" borderId="2" numFmtId="49" xfId="0" applyNumberFormat="1" applyFont="1" applyFill="1" applyBorder="1" applyAlignment="1" applyProtection="1">
      <alignment horizontal="center" shrinkToFit="1" vertical="center" wrapText="1"/>
    </xf>
    <xf fontId="44" fillId="12" borderId="0" numFmtId="49" xfId="0" applyNumberFormat="1" applyFont="1" applyFill="1" applyAlignment="1" applyProtection="1">
      <alignment horizontal="left" shrinkToFit="1" vertical="center"/>
    </xf>
    <xf fontId="1" fillId="12" borderId="2" numFmtId="49" xfId="0" applyNumberFormat="1" applyFont="1" applyFill="1" applyBorder="1" applyAlignment="1" applyProtection="1">
      <alignment horizontal="left" shrinkToFit="1" vertical="center" wrapText="1"/>
    </xf>
    <xf fontId="42" fillId="0" borderId="0" numFmtId="49" xfId="0" applyNumberFormat="1" applyFont="1" applyAlignment="1" applyProtection="1">
      <alignment horizontal="left" shrinkToFit="1" vertical="top" wrapText="1"/>
    </xf>
    <xf fontId="1" fillId="17" borderId="78" numFmtId="49" xfId="0" applyNumberFormat="1" applyFont="1" applyFill="1" applyBorder="1" applyAlignment="1" applyProtection="1">
      <alignment horizontal="center" shrinkToFit="1" vertical="center"/>
    </xf>
    <xf fontId="1" fillId="18" borderId="78" numFmtId="49" xfId="0" applyNumberFormat="1" applyFont="1" applyFill="1" applyBorder="1" applyAlignment="1" applyProtection="1">
      <alignment horizontal="left" shrinkToFit="1" vertical="center"/>
    </xf>
    <xf fontId="1" fillId="12" borderId="78" numFmtId="49" xfId="0" applyNumberFormat="1" applyFont="1" applyFill="1" applyBorder="1" applyAlignment="1" applyProtection="1">
      <alignment horizontal="center" shrinkToFit="1" vertical="center"/>
    </xf>
    <xf fontId="1" fillId="12" borderId="78" numFmtId="49" xfId="0" applyNumberFormat="1" applyFont="1" applyFill="1" applyBorder="1" applyAlignment="1" applyProtection="1">
      <alignment horizontal="left" shrinkToFit="1" vertical="top" wrapText="1"/>
    </xf>
    <xf fontId="32" fillId="3" borderId="2" numFmtId="49" xfId="0" applyNumberFormat="1" applyFont="1" applyFill="1" applyBorder="1" applyAlignment="1" applyProtection="1">
      <alignment horizontal="left" shrinkToFit="1" vertical="top" wrapText="1"/>
      <protection locked="0"/>
    </xf>
    <xf fontId="1" fillId="3" borderId="2" numFmtId="49" xfId="0" applyNumberFormat="1" applyFont="1" applyFill="1" applyBorder="1" applyAlignment="1" applyProtection="1">
      <alignment horizontal="left" shrinkToFit="1" vertical="top" wrapText="1"/>
      <protection locked="0"/>
    </xf>
    <xf fontId="1" fillId="3" borderId="12" numFmtId="49" xfId="0" applyNumberFormat="1" applyFont="1" applyFill="1" applyBorder="1" applyAlignment="1" applyProtection="1">
      <alignment horizontal="left" shrinkToFit="1" vertical="top" wrapText="1"/>
      <protection locked="0"/>
    </xf>
    <xf fontId="1" fillId="3" borderId="15" numFmtId="49" xfId="0" applyNumberFormat="1" applyFont="1" applyFill="1" applyBorder="1" applyAlignment="1" applyProtection="1">
      <alignment horizontal="left" shrinkToFit="1" vertical="top" wrapText="1"/>
      <protection locked="0"/>
    </xf>
    <xf fontId="45" fillId="3" borderId="0" numFmtId="49" xfId="0" applyNumberFormat="1" applyFont="1" applyFill="1" applyAlignment="1" applyProtection="1">
      <alignment shrinkToFit="1" vertical="center"/>
      <protection locked="0"/>
    </xf>
    <xf fontId="46" fillId="3" borderId="0" numFmtId="49" xfId="0" applyNumberFormat="1" applyFont="1" applyFill="1" applyAlignment="1" applyProtection="1">
      <alignment horizontal="left" shrinkToFit="1" wrapText="1"/>
      <protection locked="0"/>
    </xf>
    <xf fontId="37" fillId="0" borderId="0" numFmtId="49" xfId="0" applyNumberFormat="1" applyFont="1" applyAlignment="1" applyProtection="1">
      <alignment shrinkToFit="1" wrapText="1"/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topLeftCell="A24" zoomScale="100" workbookViewId="0">
      <selection activeCell="I45" activeCellId="0" sqref="I45"/>
    </sheetView>
  </sheetViews>
  <sheetFormatPr defaultColWidth="13.7109375" defaultRowHeight="14.25"/>
  <cols>
    <col customWidth="1" min="1" max="1" style="1" width="0.140625"/>
    <col customWidth="1" min="2" max="2" style="1" width="14.5703125"/>
    <col customWidth="1" min="3" max="3" style="1" width="11.85546875"/>
    <col customWidth="1" min="4" max="4" style="1" width="1.140625"/>
    <col customWidth="1" min="5" max="5" style="1" width="8.140625"/>
    <col customWidth="1" min="6" max="6" style="1" width="4.42578125"/>
    <col customWidth="1" min="7" max="7" style="1" width="6.42578125"/>
    <col customWidth="1" min="8" max="8" style="1" width="10"/>
    <col customWidth="1" min="9" max="9" style="1" width="6.42578125"/>
    <col customWidth="1" min="10" max="10" style="1" width="0.140625"/>
    <col customWidth="1" min="11" max="11" style="1" width="10.5703125"/>
    <col customWidth="1" min="12" max="12" style="1" width="11.42578125"/>
    <col customWidth="1" min="13" max="13" style="1" width="0.28515625"/>
    <col customWidth="1" min="14" max="14" style="1" width="1.5703125"/>
    <col customWidth="1" min="15" max="15" style="1" width="3.7109375"/>
    <col customWidth="1" min="16" max="17" style="1" width="6.42578125"/>
    <col customWidth="1" min="18" max="18" style="1" width="13.85546875"/>
    <col customWidth="1" min="19" max="19" style="1" width="4.42578125"/>
    <col customWidth="1" min="20" max="20" style="1" width="4"/>
    <col customWidth="1" min="21" max="21" style="1" width="2.28515625"/>
    <col customWidth="1" hidden="1" min="22" max="22" style="1" width="0.140625"/>
    <col customWidth="1" min="23" max="24" style="1" width="7.7109375"/>
    <col customWidth="1" min="25" max="25" style="1" width="7.140625"/>
    <col customWidth="1" min="26" max="26" style="1" width="3.85546875"/>
    <col customWidth="1" min="27" max="29" style="1" width="4"/>
    <col min="30" max="16384" style="1" width="13.7109375"/>
  </cols>
  <sheetData>
    <row r="1" ht="0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0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0" hidden="1" customHeight="1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ht="0" hidden="1" customHeight="1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ht="0" hidden="1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ht="0" hidden="1" customHeigh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ht="0" hidden="1" customHeigh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ht="0" hidden="1" customHeight="1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ht="0" hidden="1" customHeight="1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ht="0" hidden="1" customHeight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ht="0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ht="5.2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ht="0" hidden="1" customHeight="1">
      <c r="B13" s="5" t="s">
        <v>0</v>
      </c>
      <c r="C13" s="5"/>
      <c r="D13" s="5"/>
      <c r="E13" s="5"/>
      <c r="F13" s="5"/>
      <c r="G13" s="5"/>
      <c r="H13" s="5"/>
      <c r="I13" s="5"/>
      <c r="J13" s="5"/>
      <c r="K13" s="5"/>
      <c r="S13" s="6" t="s">
        <v>1</v>
      </c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ht="0" hidden="1" customHeight="1">
      <c r="B14" s="7"/>
      <c r="C14" s="7"/>
      <c r="D14" s="7"/>
      <c r="E14" s="7"/>
      <c r="F14" s="7"/>
      <c r="G14" s="7"/>
      <c r="H14" s="7"/>
      <c r="I14" s="7"/>
      <c r="J14" s="7"/>
      <c r="K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ht="0" hidden="1" customHeight="1">
      <c r="B15" s="8"/>
      <c r="C15" s="8"/>
      <c r="D15" s="8"/>
      <c r="E15" s="8"/>
      <c r="F15" s="8"/>
      <c r="G15" s="8"/>
      <c r="H15" s="8"/>
      <c r="I15" s="8"/>
      <c r="J15" s="8"/>
      <c r="K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ht="0" hidden="1" customHeight="1">
      <c r="B16" s="9"/>
      <c r="C16" s="9"/>
      <c r="D16" s="9"/>
      <c r="E16" s="10"/>
      <c r="F16" s="10"/>
      <c r="G16" s="10"/>
      <c r="H16" s="10"/>
      <c r="I16" s="10"/>
      <c r="J16" s="10"/>
      <c r="K16" s="10"/>
      <c r="S16" s="9"/>
      <c r="T16" s="9"/>
      <c r="U16" s="9"/>
      <c r="V16" s="9"/>
      <c r="W16" s="9"/>
      <c r="X16" s="10"/>
      <c r="Y16" s="10"/>
      <c r="Z16" s="10"/>
      <c r="AA16" s="10"/>
      <c r="AB16" s="10"/>
      <c r="AC16" s="10"/>
    </row>
    <row r="17" ht="0" hidden="1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ht="14.25" customHeight="1">
      <c r="B18" s="11" t="s">
        <v>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ht="46.5" customHeight="1">
      <c r="B19" s="12" t="s">
        <v>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ht="23.25" customHeight="1">
      <c r="B20" s="13"/>
      <c r="C20" s="13"/>
      <c r="D20" s="13"/>
      <c r="E20" s="1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4" t="s">
        <v>1</v>
      </c>
      <c r="U20" s="14"/>
      <c r="V20" s="14"/>
      <c r="W20" s="14"/>
      <c r="X20" s="14"/>
      <c r="Y20" s="14"/>
      <c r="Z20" s="14"/>
      <c r="AA20" s="14"/>
      <c r="AB20" s="14"/>
      <c r="AC20" s="4"/>
    </row>
    <row r="21" ht="30" customHeight="1">
      <c r="B21" s="15" t="s">
        <v>4</v>
      </c>
      <c r="C21" s="15"/>
      <c r="D21" s="15"/>
      <c r="E21" s="15"/>
      <c r="F21" s="15"/>
      <c r="G21" s="15"/>
      <c r="H21" s="4"/>
      <c r="I21" s="4"/>
      <c r="J21" s="4"/>
      <c r="K21" s="16"/>
      <c r="L21" s="16"/>
      <c r="M21" s="16"/>
      <c r="N21" s="16"/>
      <c r="O21" s="16"/>
      <c r="P21" s="16"/>
      <c r="Q21" s="16"/>
      <c r="R21" s="16"/>
      <c r="S21" s="17" t="s">
        <v>5</v>
      </c>
      <c r="T21" s="17"/>
      <c r="U21" s="17"/>
      <c r="V21" s="17"/>
      <c r="W21" s="18"/>
      <c r="X21" s="18"/>
      <c r="Y21" s="18"/>
      <c r="Z21" s="17" t="s">
        <v>6</v>
      </c>
      <c r="AA21" s="17"/>
      <c r="AB21" s="17"/>
      <c r="AC21" s="17"/>
    </row>
    <row r="22" ht="31.5" customHeight="1">
      <c r="B22" s="15" t="s">
        <v>7</v>
      </c>
      <c r="C22" s="15"/>
      <c r="D22" s="15"/>
      <c r="E22" s="15"/>
      <c r="F22" s="15"/>
      <c r="G22" s="15"/>
      <c r="H22" s="4"/>
      <c r="I22" s="4"/>
      <c r="J22" s="4"/>
      <c r="S22" s="4"/>
      <c r="T22" s="19" t="s">
        <v>8</v>
      </c>
      <c r="U22" s="19"/>
      <c r="V22" s="19"/>
      <c r="W22" s="19"/>
      <c r="X22" s="19"/>
      <c r="Y22" s="19"/>
      <c r="Z22" s="19"/>
      <c r="AA22" s="19"/>
      <c r="AB22" s="19"/>
      <c r="AC22" s="4"/>
    </row>
    <row r="23" ht="28.5" customHeight="1">
      <c r="B23" s="20" t="s">
        <v>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ht="54.75" customHeight="1">
      <c r="B24" s="21"/>
      <c r="C24" s="21"/>
      <c r="D24" s="21"/>
      <c r="E24" s="4"/>
      <c r="F24" s="4"/>
      <c r="G24" s="22" t="s">
        <v>10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4"/>
      <c r="Y24" s="4"/>
      <c r="Z24" s="4"/>
      <c r="AA24" s="4"/>
      <c r="AB24" s="4"/>
      <c r="AC24" s="4"/>
    </row>
    <row r="25" ht="0.75" customHeight="1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ht="4.5" customHeight="1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ht="30.75" customHeight="1">
      <c r="B27" s="4"/>
      <c r="C27" s="23" t="s">
        <v>11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ht="0" hidden="1" customHeight="1">
      <c r="B28" s="24" t="s">
        <v>12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ht="0" hidden="1" customHeight="1">
      <c r="B29" s="26" t="s">
        <v>13</v>
      </c>
      <c r="C29" s="26"/>
      <c r="D29" s="26"/>
      <c r="E29" s="26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ht="0" hidden="1" customHeight="1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ht="0" hidden="1" customHeight="1">
      <c r="B31" s="26" t="s">
        <v>14</v>
      </c>
      <c r="C31" s="26"/>
      <c r="D31" s="26"/>
      <c r="E31" s="2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ht="0" hidden="1" customHeight="1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ht="0" hidden="1" customHeight="1">
      <c r="B33" s="26" t="s">
        <v>15</v>
      </c>
      <c r="C33" s="26"/>
      <c r="D33" s="26"/>
      <c r="E33" s="2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ht="0" hidden="1" customHeight="1"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ht="0" hidden="1" customHeight="1">
      <c r="B35" s="29" t="s">
        <v>16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ht="16.5" customHeight="1">
      <c r="B36" s="30" t="s">
        <v>17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ht="9.75" customHeight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ht="16.5" customHeight="1">
      <c r="B38" s="31" t="s">
        <v>18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4"/>
      <c r="O38" s="32" t="s">
        <v>19</v>
      </c>
      <c r="P38" s="32"/>
      <c r="Q38" s="32"/>
      <c r="R38" s="32"/>
      <c r="S38" s="32"/>
      <c r="T38" s="32"/>
      <c r="U38" s="32"/>
      <c r="V38" s="33" t="s">
        <v>20</v>
      </c>
      <c r="W38" s="34"/>
      <c r="X38" s="34"/>
      <c r="Y38" s="34"/>
      <c r="Z38" s="34"/>
      <c r="AA38" s="34"/>
      <c r="AB38" s="34"/>
      <c r="AC38" s="35"/>
    </row>
    <row r="39" ht="15" customHeight="1">
      <c r="B39" s="36" t="s">
        <v>21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4"/>
      <c r="O39" s="37" t="s">
        <v>22</v>
      </c>
      <c r="P39" s="37"/>
      <c r="Q39" s="37"/>
      <c r="R39" s="37"/>
      <c r="S39" s="37"/>
      <c r="T39" s="37"/>
      <c r="U39" s="37"/>
      <c r="V39" s="38" t="s">
        <v>23</v>
      </c>
      <c r="W39" s="39"/>
      <c r="X39" s="39"/>
      <c r="Y39" s="39"/>
      <c r="Z39" s="39"/>
      <c r="AA39" s="39"/>
      <c r="AB39" s="39"/>
      <c r="AC39" s="40"/>
    </row>
    <row r="40" ht="16.5" customHeight="1">
      <c r="B40" s="41" t="s">
        <v>24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"/>
      <c r="O40" s="4"/>
      <c r="P40" s="4"/>
      <c r="Q40" s="4"/>
      <c r="R40" s="4"/>
      <c r="S40" s="4"/>
      <c r="T40" s="4"/>
      <c r="W40" s="4"/>
      <c r="X40" s="4"/>
      <c r="Y40" s="4"/>
      <c r="Z40" s="4"/>
      <c r="AA40" s="4"/>
      <c r="AB40" s="4"/>
      <c r="AC40" s="4"/>
    </row>
    <row r="41" ht="15" customHeight="1">
      <c r="B41" s="42" t="s">
        <v>25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O41" s="37" t="s">
        <v>26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</row>
    <row r="42" ht="13.5" customHeight="1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O42" s="37" t="s">
        <v>27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</row>
    <row r="43" ht="13.5" customHeight="1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O43" s="45" t="s">
        <v>28</v>
      </c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7"/>
    </row>
    <row r="44" ht="13.5" customHeight="1">
      <c r="O44" s="31" t="s">
        <v>29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ht="5.25" customHeight="1"/>
    <row r="46" ht="12.75" customHeight="1">
      <c r="B46" s="4"/>
      <c r="O46" s="48" t="s">
        <v>30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</row>
    <row r="47" ht="12.75" customHeight="1">
      <c r="B47" s="49"/>
      <c r="C47" s="49"/>
      <c r="N47" s="4"/>
      <c r="O47" s="50" t="s">
        <v>31</v>
      </c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</row>
    <row r="48" ht="12.75" customHeight="1">
      <c r="B48" s="49"/>
      <c r="C48" s="49"/>
      <c r="N48" s="4"/>
      <c r="O48" s="50" t="s">
        <v>32</v>
      </c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</row>
    <row r="49" ht="12.75" customHeight="1">
      <c r="O49" s="50" t="s">
        <v>33</v>
      </c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</row>
    <row r="50" ht="12.75" customHeight="1">
      <c r="O50" s="50" t="s">
        <v>34</v>
      </c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</row>
    <row r="51" ht="12.75" customHeight="1">
      <c r="O51" s="50" t="s">
        <v>35</v>
      </c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</row>
    <row r="52" ht="2.25" customHeight="1">
      <c r="O52" s="51"/>
      <c r="P52" s="51"/>
      <c r="Q52" s="51"/>
      <c r="R52" s="51"/>
      <c r="S52" s="51"/>
      <c r="T52" s="51"/>
      <c r="U52" s="51"/>
      <c r="V52" s="51"/>
      <c r="W52" s="52"/>
      <c r="X52" s="52"/>
      <c r="Y52" s="53"/>
      <c r="Z52" s="53"/>
      <c r="AA52" s="53"/>
      <c r="AB52" s="53"/>
      <c r="AC52" s="53"/>
    </row>
    <row r="53" ht="12.75" customHeight="1">
      <c r="B53" s="54"/>
      <c r="C53" s="54"/>
      <c r="D53" s="54"/>
      <c r="E53" s="5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51"/>
      <c r="S53" s="51"/>
      <c r="T53" s="51"/>
      <c r="U53" s="51"/>
      <c r="V53" s="51"/>
      <c r="W53" s="52"/>
      <c r="X53" s="52"/>
      <c r="Y53" s="53"/>
      <c r="Z53" s="53"/>
      <c r="AA53" s="53"/>
      <c r="AB53" s="53"/>
      <c r="AC53" s="53"/>
    </row>
    <row r="54" ht="15" hidden="1" customHeight="1">
      <c r="B54" s="55"/>
      <c r="C54" s="55"/>
      <c r="D54" s="55"/>
      <c r="E54" s="55"/>
      <c r="F54" s="55"/>
      <c r="G54" s="55"/>
      <c r="H54" s="55"/>
      <c r="I54" s="55"/>
      <c r="J54" s="4"/>
      <c r="K54" s="4"/>
      <c r="L54" s="26"/>
      <c r="M54" s="26"/>
      <c r="N54" s="26"/>
      <c r="O54" s="26"/>
      <c r="P54" s="26"/>
      <c r="Q54" s="26"/>
      <c r="R54" s="51"/>
      <c r="S54" s="51"/>
      <c r="T54" s="51"/>
      <c r="U54" s="51"/>
      <c r="V54" s="51"/>
      <c r="W54" s="52"/>
      <c r="X54" s="52"/>
      <c r="Y54" s="53"/>
      <c r="Z54" s="53"/>
      <c r="AA54" s="53"/>
      <c r="AB54" s="53"/>
      <c r="AC54" s="53"/>
    </row>
    <row r="55" ht="15" customHeight="1">
      <c r="B55" s="55"/>
      <c r="C55" s="55"/>
      <c r="D55" s="55"/>
      <c r="E55" s="55"/>
      <c r="F55" s="55"/>
      <c r="G55" s="55"/>
      <c r="H55" s="55"/>
      <c r="I55" s="55"/>
      <c r="J55" s="4"/>
      <c r="K55" s="4"/>
      <c r="L55" s="26"/>
      <c r="M55" s="26"/>
      <c r="N55" s="26"/>
      <c r="O55" s="26"/>
      <c r="P55" s="26"/>
      <c r="Q55" s="26"/>
      <c r="R55" s="51"/>
      <c r="S55" s="51"/>
      <c r="T55" s="51"/>
      <c r="U55" s="51"/>
      <c r="V55" s="51"/>
      <c r="W55" s="52"/>
      <c r="X55" s="52"/>
      <c r="Y55" s="53"/>
      <c r="Z55" s="53"/>
      <c r="AA55" s="53"/>
      <c r="AB55" s="53"/>
      <c r="AC55" s="53"/>
    </row>
    <row r="56" ht="1.5" customHeight="1">
      <c r="B56" s="56"/>
      <c r="C56" s="56"/>
      <c r="D56" s="56"/>
      <c r="E56" s="56"/>
      <c r="F56" s="56"/>
      <c r="G56" s="56"/>
      <c r="H56" s="56"/>
      <c r="I56" s="56"/>
      <c r="J56" s="49"/>
      <c r="K56" s="49"/>
      <c r="L56" s="57"/>
      <c r="M56" s="57"/>
      <c r="N56" s="57"/>
      <c r="O56" s="57"/>
      <c r="P56" s="57"/>
      <c r="Q56" s="57"/>
      <c r="R56" s="51"/>
      <c r="S56" s="51"/>
      <c r="T56" s="51"/>
      <c r="U56" s="51"/>
      <c r="V56" s="51"/>
      <c r="W56" s="52"/>
      <c r="X56" s="52"/>
      <c r="Y56" s="53"/>
      <c r="Z56" s="53"/>
      <c r="AA56" s="53"/>
      <c r="AB56" s="53"/>
      <c r="AC56" s="53"/>
    </row>
    <row r="57" ht="12" customHeight="1">
      <c r="B57" s="56"/>
      <c r="C57" s="56"/>
      <c r="D57" s="56"/>
      <c r="E57" s="56"/>
      <c r="F57" s="56"/>
      <c r="G57" s="56"/>
      <c r="H57" s="56"/>
      <c r="I57" s="56"/>
      <c r="J57" s="49"/>
      <c r="K57" s="49"/>
      <c r="L57" s="57"/>
      <c r="M57" s="57"/>
      <c r="N57" s="57"/>
      <c r="O57" s="57"/>
      <c r="P57" s="57"/>
      <c r="Q57" s="57"/>
      <c r="R57" s="1"/>
      <c r="S57" s="1"/>
      <c r="T57" s="1"/>
      <c r="U57" s="1"/>
      <c r="V57" s="51"/>
      <c r="W57" s="52"/>
      <c r="X57" s="52"/>
      <c r="Y57" s="53"/>
      <c r="Z57" s="1"/>
      <c r="AA57" s="1"/>
      <c r="AB57" s="1"/>
      <c r="AC57" s="1"/>
    </row>
    <row r="58" ht="3.75" customHeight="1">
      <c r="B58" s="56"/>
      <c r="C58" s="56"/>
      <c r="D58" s="56"/>
      <c r="E58" s="56"/>
      <c r="F58" s="56"/>
      <c r="G58" s="56"/>
      <c r="H58" s="56"/>
      <c r="I58" s="56"/>
      <c r="J58" s="49"/>
      <c r="K58" s="49"/>
      <c r="L58" s="57"/>
      <c r="M58" s="57"/>
      <c r="N58" s="57"/>
      <c r="O58" s="57"/>
      <c r="P58" s="57"/>
      <c r="Q58" s="57"/>
      <c r="R58" s="1"/>
      <c r="S58" s="1"/>
      <c r="T58" s="1"/>
      <c r="U58" s="1"/>
      <c r="V58" s="51"/>
      <c r="W58" s="52"/>
      <c r="X58" s="52"/>
      <c r="Y58" s="53"/>
      <c r="Z58" s="1"/>
      <c r="AA58" s="1"/>
      <c r="AB58" s="1"/>
      <c r="AC58" s="1"/>
    </row>
    <row r="59" ht="10.5" customHeight="1">
      <c r="B59" s="56"/>
      <c r="C59" s="56"/>
      <c r="D59" s="56"/>
      <c r="E59" s="56"/>
      <c r="F59" s="56"/>
      <c r="G59" s="56"/>
      <c r="H59" s="56"/>
      <c r="I59" s="56"/>
      <c r="J59" s="49"/>
      <c r="K59" s="49"/>
      <c r="L59" s="57"/>
      <c r="M59" s="57"/>
      <c r="N59" s="57"/>
      <c r="O59" s="57"/>
      <c r="P59" s="57"/>
      <c r="Q59" s="57"/>
      <c r="R59" s="51"/>
      <c r="S59" s="51"/>
      <c r="T59" s="51"/>
      <c r="U59" s="51"/>
      <c r="V59" s="51"/>
      <c r="W59" s="52"/>
      <c r="X59" s="52"/>
      <c r="Y59" s="53"/>
      <c r="Z59" s="53"/>
      <c r="AA59" s="53"/>
      <c r="AB59" s="53"/>
      <c r="AC59" s="53"/>
    </row>
    <row r="60" ht="15" customHeight="1">
      <c r="B60" s="56"/>
      <c r="C60" s="56"/>
      <c r="D60" s="56"/>
      <c r="E60" s="56"/>
      <c r="F60" s="56"/>
      <c r="G60" s="56"/>
      <c r="H60" s="56"/>
      <c r="I60" s="56"/>
      <c r="J60" s="49"/>
      <c r="K60" s="49"/>
      <c r="L60" s="57"/>
      <c r="M60" s="57"/>
      <c r="N60" s="57"/>
      <c r="O60" s="57"/>
      <c r="P60" s="57"/>
      <c r="Q60" s="57"/>
      <c r="R60" s="51"/>
      <c r="S60" s="51"/>
      <c r="T60" s="51"/>
      <c r="U60" s="51"/>
      <c r="V60" s="51"/>
      <c r="W60" s="52"/>
      <c r="X60" s="52"/>
      <c r="Y60" s="53"/>
      <c r="Z60" s="53"/>
      <c r="AA60" s="53"/>
      <c r="AB60" s="53"/>
      <c r="AC60" s="53"/>
    </row>
    <row r="61" ht="11.25" customHeight="1">
      <c r="B61" s="56"/>
      <c r="C61" s="56"/>
      <c r="D61" s="56"/>
      <c r="E61" s="56"/>
      <c r="F61" s="56"/>
      <c r="G61" s="56"/>
      <c r="H61" s="56"/>
      <c r="I61" s="56"/>
      <c r="J61" s="49"/>
      <c r="K61" s="49"/>
      <c r="L61" s="57"/>
      <c r="M61" s="57"/>
      <c r="N61" s="57"/>
      <c r="O61" s="57"/>
      <c r="P61" s="57"/>
      <c r="Q61" s="57"/>
      <c r="R61" s="1"/>
      <c r="S61" s="1"/>
      <c r="T61" s="1"/>
      <c r="U61" s="1"/>
      <c r="V61" s="51"/>
      <c r="W61" s="52"/>
      <c r="X61" s="52"/>
      <c r="Y61" s="53"/>
      <c r="Z61" s="1"/>
      <c r="AA61" s="1"/>
      <c r="AB61" s="1"/>
      <c r="AC61" s="1"/>
    </row>
    <row r="62" ht="2.25" customHeight="1">
      <c r="B62" s="56"/>
      <c r="C62" s="56"/>
      <c r="D62" s="56"/>
      <c r="E62" s="56"/>
      <c r="F62" s="56"/>
      <c r="G62" s="56"/>
      <c r="H62" s="56"/>
      <c r="I62" s="56"/>
      <c r="J62" s="49"/>
      <c r="K62" s="49"/>
      <c r="L62" s="57"/>
      <c r="M62" s="57"/>
      <c r="N62" s="57"/>
      <c r="O62" s="57"/>
      <c r="P62" s="57"/>
      <c r="Q62" s="57"/>
      <c r="R62" s="51"/>
      <c r="S62" s="51"/>
      <c r="T62" s="51"/>
      <c r="U62" s="51"/>
      <c r="V62" s="51"/>
      <c r="W62" s="52"/>
      <c r="X62" s="52"/>
      <c r="Y62" s="53"/>
      <c r="Z62" s="53"/>
      <c r="AA62" s="53"/>
      <c r="AB62" s="53"/>
      <c r="AC62" s="53"/>
    </row>
    <row r="63" ht="13.5" customHeight="1">
      <c r="B63" s="56"/>
      <c r="C63" s="1"/>
      <c r="D63" s="1"/>
      <c r="E63" s="1"/>
      <c r="F63" s="1"/>
      <c r="G63" s="1"/>
      <c r="H63" s="1"/>
      <c r="I63" s="56"/>
      <c r="J63" s="49"/>
      <c r="K63" s="49"/>
      <c r="L63" s="57"/>
      <c r="M63" s="1"/>
      <c r="N63" s="1"/>
      <c r="O63" s="1"/>
      <c r="P63" s="1"/>
      <c r="Q63" s="57"/>
      <c r="R63" s="51"/>
      <c r="S63" s="51"/>
      <c r="T63" s="51"/>
      <c r="U63" s="51"/>
      <c r="V63" s="51"/>
      <c r="W63" s="52"/>
      <c r="X63" s="52"/>
      <c r="Y63" s="53"/>
      <c r="Z63" s="53"/>
      <c r="AA63" s="53"/>
      <c r="AB63" s="53"/>
      <c r="AC63" s="53"/>
    </row>
    <row r="64" ht="10.5" customHeight="1">
      <c r="B64" s="56"/>
      <c r="C64" s="56"/>
      <c r="D64" s="56"/>
      <c r="E64" s="56"/>
      <c r="F64" s="56"/>
      <c r="G64" s="56"/>
      <c r="H64" s="56"/>
      <c r="I64" s="56"/>
      <c r="J64" s="49"/>
      <c r="K64" s="49"/>
      <c r="L64" s="57"/>
      <c r="M64" s="57"/>
      <c r="N64" s="57"/>
      <c r="O64" s="57"/>
      <c r="P64" s="57"/>
      <c r="Q64" s="57"/>
      <c r="R64" s="51"/>
      <c r="S64" s="51"/>
      <c r="T64" s="51"/>
      <c r="U64" s="51"/>
      <c r="V64" s="51"/>
      <c r="W64" s="52"/>
      <c r="X64" s="52"/>
      <c r="Y64" s="53"/>
      <c r="Z64" s="53"/>
      <c r="AA64" s="53"/>
      <c r="AB64" s="53"/>
      <c r="AC64" s="53"/>
    </row>
    <row r="65" ht="9" customHeight="1">
      <c r="B65" s="56"/>
      <c r="C65" s="56"/>
      <c r="D65" s="56"/>
      <c r="E65" s="56"/>
      <c r="F65" s="56"/>
      <c r="G65" s="56"/>
      <c r="H65" s="56"/>
      <c r="I65" s="56"/>
      <c r="J65" s="49"/>
      <c r="K65" s="49"/>
      <c r="L65" s="57"/>
      <c r="M65" s="57"/>
      <c r="N65" s="57"/>
      <c r="O65" s="57"/>
      <c r="P65" s="57"/>
      <c r="Q65" s="57"/>
    </row>
    <row r="66">
      <c r="B66" s="56"/>
      <c r="C66" s="56"/>
      <c r="D66" s="56"/>
      <c r="E66" s="56"/>
      <c r="F66" s="56"/>
      <c r="G66" s="56"/>
      <c r="H66" s="56"/>
      <c r="I66" s="56"/>
      <c r="J66" s="49"/>
      <c r="K66" s="49"/>
      <c r="L66" s="57"/>
      <c r="M66" s="57"/>
      <c r="N66" s="57"/>
      <c r="O66" s="57"/>
      <c r="P66" s="57"/>
      <c r="Q66" s="57"/>
    </row>
    <row r="67" ht="14.25" customHeight="1">
      <c r="B67" s="56"/>
      <c r="C67" s="56"/>
      <c r="D67" s="56"/>
      <c r="E67" s="56"/>
      <c r="F67" s="56"/>
      <c r="G67" s="56"/>
      <c r="H67" s="56"/>
      <c r="I67" s="56"/>
      <c r="J67" s="52"/>
      <c r="K67" s="52"/>
      <c r="L67" s="57"/>
      <c r="M67" s="57"/>
      <c r="N67" s="57"/>
      <c r="O67" s="57"/>
      <c r="P67" s="57"/>
      <c r="Q67" s="57"/>
    </row>
    <row r="68" ht="4.5" hidden="1" customHeight="1">
      <c r="B68" s="56"/>
      <c r="C68" s="56"/>
      <c r="D68" s="56"/>
      <c r="E68" s="56"/>
      <c r="F68" s="56"/>
      <c r="G68" s="56"/>
      <c r="H68" s="56"/>
      <c r="I68" s="56"/>
      <c r="J68" s="49"/>
      <c r="K68" s="49"/>
      <c r="L68" s="57"/>
      <c r="M68" s="57"/>
      <c r="N68" s="57"/>
      <c r="O68" s="57"/>
      <c r="P68" s="57"/>
      <c r="Q68" s="57"/>
    </row>
    <row r="69" ht="11.25" customHeight="1">
      <c r="B69" s="56"/>
      <c r="C69" s="56"/>
      <c r="D69" s="56"/>
      <c r="E69" s="56"/>
      <c r="F69" s="56"/>
      <c r="G69" s="56"/>
      <c r="H69" s="56"/>
      <c r="I69" s="56"/>
      <c r="J69" s="49"/>
      <c r="K69" s="49"/>
      <c r="L69" s="57"/>
      <c r="M69" s="57"/>
      <c r="N69" s="57"/>
      <c r="O69" s="57"/>
      <c r="P69" s="57"/>
      <c r="Q69" s="57"/>
    </row>
  </sheetData>
  <mergeCells count="76">
    <mergeCell ref="A2:AC11"/>
    <mergeCell ref="B13:K13"/>
    <mergeCell ref="S13:AC13"/>
    <mergeCell ref="B14:K14"/>
    <mergeCell ref="S14:AC14"/>
    <mergeCell ref="B16:D16"/>
    <mergeCell ref="E16:K16"/>
    <mergeCell ref="S16:W16"/>
    <mergeCell ref="X16:AC16"/>
    <mergeCell ref="B18:AC18"/>
    <mergeCell ref="B19:AC19"/>
    <mergeCell ref="B20:E20"/>
    <mergeCell ref="T20:AB20"/>
    <mergeCell ref="B21:G21"/>
    <mergeCell ref="K21:R21"/>
    <mergeCell ref="S21:V21"/>
    <mergeCell ref="Z21:AC21"/>
    <mergeCell ref="B22:G22"/>
    <mergeCell ref="T22:AB22"/>
    <mergeCell ref="B23:AC23"/>
    <mergeCell ref="B24:D24"/>
    <mergeCell ref="G24:W24"/>
    <mergeCell ref="C27:AB27"/>
    <mergeCell ref="C28:AC28"/>
    <mergeCell ref="B29:E29"/>
    <mergeCell ref="C30:AC30"/>
    <mergeCell ref="B31:E31"/>
    <mergeCell ref="C32:AC32"/>
    <mergeCell ref="B33:E33"/>
    <mergeCell ref="C34:AC34"/>
    <mergeCell ref="C35:AC35"/>
    <mergeCell ref="B36:AC36"/>
    <mergeCell ref="B38:M38"/>
    <mergeCell ref="O38:U38"/>
    <mergeCell ref="V38:AC38"/>
    <mergeCell ref="B39:M39"/>
    <mergeCell ref="O39:U39"/>
    <mergeCell ref="V39:AC39"/>
    <mergeCell ref="B40:M40"/>
    <mergeCell ref="O40:S40"/>
    <mergeCell ref="B41:M41"/>
    <mergeCell ref="O41:AC41"/>
    <mergeCell ref="B42:M42"/>
    <mergeCell ref="O42:AC42"/>
    <mergeCell ref="O43:AC43"/>
    <mergeCell ref="O44:AC44"/>
    <mergeCell ref="O46:AC46"/>
    <mergeCell ref="O47:AC47"/>
    <mergeCell ref="O48:AC48"/>
    <mergeCell ref="O49:AC49"/>
    <mergeCell ref="O50:AC50"/>
    <mergeCell ref="O51:AC51"/>
    <mergeCell ref="B53:E53"/>
    <mergeCell ref="B54:I55"/>
    <mergeCell ref="J54:K55"/>
    <mergeCell ref="L54:Q55"/>
    <mergeCell ref="B56:I57"/>
    <mergeCell ref="J56:K57"/>
    <mergeCell ref="L56:Q57"/>
    <mergeCell ref="B58:I59"/>
    <mergeCell ref="J58:K59"/>
    <mergeCell ref="L58:Q59"/>
    <mergeCell ref="B60:I61"/>
    <mergeCell ref="J60:K61"/>
    <mergeCell ref="L60:Q61"/>
    <mergeCell ref="B62:I64"/>
    <mergeCell ref="J62:K64"/>
    <mergeCell ref="L62:Q64"/>
    <mergeCell ref="B65:I66"/>
    <mergeCell ref="J65:K66"/>
    <mergeCell ref="L65:Q66"/>
    <mergeCell ref="B67:I67"/>
    <mergeCell ref="L67:Q67"/>
    <mergeCell ref="B68:I69"/>
    <mergeCell ref="J68:K69"/>
    <mergeCell ref="L68:Q69"/>
  </mergeCells>
  <printOptions headings="0" gridLines="0"/>
  <pageMargins left="0.51181102362204722" right="0.31496062992125984" top="0.55118110236220474" bottom="0.55118110236220474" header="0.31496062992125984" footer="0.31496062992125984"/>
  <pageSetup paperSize="9" scale="80" fitToWidth="1" fitToHeight="1" pageOrder="downThenOver" orientation="landscape" usePrinterDefaults="1" blackAndWhite="0" draft="0" cellComments="none" useFirstPageNumber="0" errors="displayed" horizontalDpi="360" verticalDpi="36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0" showOutlineSymbols="1"/>
    <pageSetUpPr autoPageBreaks="1" fitToPage="0"/>
  </sheetPr>
  <sheetViews>
    <sheetView view="normal" topLeftCell="A27" zoomScale="100" workbookViewId="0">
      <selection activeCell="A89" activeCellId="0" sqref="A89:BA89"/>
    </sheetView>
  </sheetViews>
  <sheetFormatPr defaultColWidth="13.7109375" defaultRowHeight="14.25" customHeight="1"/>
  <cols>
    <col min="1" max="1" style="1" width="5.7109375"/>
    <col min="2" max="53" style="1" width="3.140625"/>
    <col min="54" max="54" style="1" width="0.140625"/>
    <col customWidth="1" min="55" max="68" style="1" width="2"/>
    <col min="69" max="16383" style="1" width="13.7109375"/>
  </cols>
  <sheetData>
    <row r="1" ht="22.5" customHeight="1">
      <c r="A1" s="58" t="s">
        <v>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9"/>
    </row>
    <row r="2" ht="18.75" customHeight="1">
      <c r="A2" s="60" t="s">
        <v>37</v>
      </c>
      <c r="B2" s="60" t="s">
        <v>38</v>
      </c>
      <c r="C2" s="60"/>
      <c r="D2" s="60"/>
      <c r="E2" s="60"/>
      <c r="F2" s="61" t="s">
        <v>39</v>
      </c>
      <c r="G2" s="60" t="s">
        <v>40</v>
      </c>
      <c r="H2" s="60"/>
      <c r="I2" s="60"/>
      <c r="J2" s="61" t="s">
        <v>41</v>
      </c>
      <c r="K2" s="60" t="s">
        <v>42</v>
      </c>
      <c r="L2" s="60"/>
      <c r="M2" s="60"/>
      <c r="N2" s="60"/>
      <c r="O2" s="60" t="s">
        <v>43</v>
      </c>
      <c r="P2" s="60"/>
      <c r="Q2" s="60"/>
      <c r="R2" s="60"/>
      <c r="S2" s="61" t="s">
        <v>44</v>
      </c>
      <c r="T2" s="60" t="s">
        <v>45</v>
      </c>
      <c r="U2" s="60"/>
      <c r="V2" s="60"/>
      <c r="W2" s="61" t="s">
        <v>46</v>
      </c>
      <c r="X2" s="60" t="s">
        <v>47</v>
      </c>
      <c r="Y2" s="60"/>
      <c r="Z2" s="60"/>
      <c r="AA2" s="61" t="s">
        <v>48</v>
      </c>
      <c r="AB2" s="60" t="s">
        <v>49</v>
      </c>
      <c r="AC2" s="60"/>
      <c r="AD2" s="60"/>
      <c r="AE2" s="60"/>
      <c r="AF2" s="61" t="s">
        <v>50</v>
      </c>
      <c r="AG2" s="60" t="s">
        <v>51</v>
      </c>
      <c r="AH2" s="60"/>
      <c r="AI2" s="60"/>
      <c r="AJ2" s="61" t="s">
        <v>52</v>
      </c>
      <c r="AK2" s="60" t="s">
        <v>53</v>
      </c>
      <c r="AL2" s="60"/>
      <c r="AM2" s="60"/>
      <c r="AN2" s="60"/>
      <c r="AO2" s="60" t="s">
        <v>54</v>
      </c>
      <c r="AP2" s="60"/>
      <c r="AQ2" s="60"/>
      <c r="AR2" s="60"/>
      <c r="AS2" s="61" t="s">
        <v>39</v>
      </c>
      <c r="AT2" s="60" t="s">
        <v>55</v>
      </c>
      <c r="AU2" s="60"/>
      <c r="AV2" s="60"/>
      <c r="AW2" s="61" t="s">
        <v>56</v>
      </c>
      <c r="AX2" s="60" t="s">
        <v>57</v>
      </c>
      <c r="AY2" s="60"/>
      <c r="AZ2" s="60"/>
      <c r="BA2" s="60"/>
    </row>
    <row r="3" ht="30" customHeight="1">
      <c r="A3" s="60" t="s">
        <v>58</v>
      </c>
      <c r="B3" s="61" t="s">
        <v>59</v>
      </c>
      <c r="C3" s="61" t="s">
        <v>60</v>
      </c>
      <c r="D3" s="61" t="s">
        <v>61</v>
      </c>
      <c r="E3" s="61" t="s">
        <v>62</v>
      </c>
      <c r="F3" s="60"/>
      <c r="G3" s="61" t="s">
        <v>63</v>
      </c>
      <c r="H3" s="61" t="s">
        <v>64</v>
      </c>
      <c r="I3" s="61" t="s">
        <v>65</v>
      </c>
      <c r="J3" s="60"/>
      <c r="K3" s="61" t="s">
        <v>66</v>
      </c>
      <c r="L3" s="61" t="s">
        <v>67</v>
      </c>
      <c r="M3" s="61" t="s">
        <v>68</v>
      </c>
      <c r="N3" s="61" t="s">
        <v>69</v>
      </c>
      <c r="O3" s="61" t="s">
        <v>59</v>
      </c>
      <c r="P3" s="61" t="s">
        <v>60</v>
      </c>
      <c r="Q3" s="61" t="s">
        <v>61</v>
      </c>
      <c r="R3" s="61" t="s">
        <v>62</v>
      </c>
      <c r="S3" s="60"/>
      <c r="T3" s="61" t="s">
        <v>70</v>
      </c>
      <c r="U3" s="61" t="s">
        <v>71</v>
      </c>
      <c r="V3" s="61" t="s">
        <v>72</v>
      </c>
      <c r="W3" s="60"/>
      <c r="X3" s="61" t="s">
        <v>73</v>
      </c>
      <c r="Y3" s="61" t="s">
        <v>74</v>
      </c>
      <c r="Z3" s="61" t="s">
        <v>75</v>
      </c>
      <c r="AA3" s="60"/>
      <c r="AB3" s="61" t="s">
        <v>73</v>
      </c>
      <c r="AC3" s="61" t="s">
        <v>74</v>
      </c>
      <c r="AD3" s="61" t="s">
        <v>75</v>
      </c>
      <c r="AE3" s="61" t="s">
        <v>76</v>
      </c>
      <c r="AF3" s="60"/>
      <c r="AG3" s="61" t="s">
        <v>63</v>
      </c>
      <c r="AH3" s="61" t="s">
        <v>64</v>
      </c>
      <c r="AI3" s="61" t="s">
        <v>65</v>
      </c>
      <c r="AJ3" s="60"/>
      <c r="AK3" s="61" t="s">
        <v>77</v>
      </c>
      <c r="AL3" s="61" t="s">
        <v>78</v>
      </c>
      <c r="AM3" s="61" t="s">
        <v>79</v>
      </c>
      <c r="AN3" s="61" t="s">
        <v>80</v>
      </c>
      <c r="AO3" s="61" t="s">
        <v>59</v>
      </c>
      <c r="AP3" s="61" t="s">
        <v>60</v>
      </c>
      <c r="AQ3" s="61" t="s">
        <v>61</v>
      </c>
      <c r="AR3" s="61" t="s">
        <v>62</v>
      </c>
      <c r="AS3" s="60"/>
      <c r="AT3" s="61" t="s">
        <v>63</v>
      </c>
      <c r="AU3" s="61" t="s">
        <v>64</v>
      </c>
      <c r="AV3" s="61" t="s">
        <v>65</v>
      </c>
      <c r="AW3" s="60"/>
      <c r="AX3" s="61" t="s">
        <v>66</v>
      </c>
      <c r="AY3" s="61" t="s">
        <v>67</v>
      </c>
      <c r="AZ3" s="61" t="s">
        <v>68</v>
      </c>
      <c r="BA3" s="61" t="s">
        <v>81</v>
      </c>
    </row>
    <row r="4" ht="14.25" customHeight="1">
      <c r="A4" s="60" t="s">
        <v>82</v>
      </c>
      <c r="B4" s="60" t="s">
        <v>83</v>
      </c>
      <c r="C4" s="60" t="s">
        <v>84</v>
      </c>
      <c r="D4" s="60" t="s">
        <v>85</v>
      </c>
      <c r="E4" s="60" t="s">
        <v>86</v>
      </c>
      <c r="F4" s="60" t="s">
        <v>87</v>
      </c>
      <c r="G4" s="60" t="s">
        <v>88</v>
      </c>
      <c r="H4" s="60" t="s">
        <v>89</v>
      </c>
      <c r="I4" s="60" t="s">
        <v>90</v>
      </c>
      <c r="J4" s="60" t="s">
        <v>91</v>
      </c>
      <c r="K4" s="60" t="s">
        <v>92</v>
      </c>
      <c r="L4" s="60" t="s">
        <v>93</v>
      </c>
      <c r="M4" s="60" t="s">
        <v>94</v>
      </c>
      <c r="N4" s="60" t="s">
        <v>95</v>
      </c>
      <c r="O4" s="60" t="s">
        <v>96</v>
      </c>
      <c r="P4" s="60" t="s">
        <v>97</v>
      </c>
      <c r="Q4" s="60" t="s">
        <v>98</v>
      </c>
      <c r="R4" s="60" t="s">
        <v>99</v>
      </c>
      <c r="S4" s="60" t="s">
        <v>100</v>
      </c>
      <c r="T4" s="60" t="s">
        <v>101</v>
      </c>
      <c r="U4" s="60" t="s">
        <v>102</v>
      </c>
      <c r="V4" s="60" t="s">
        <v>103</v>
      </c>
      <c r="W4" s="60" t="s">
        <v>104</v>
      </c>
      <c r="X4" s="60" t="s">
        <v>105</v>
      </c>
      <c r="Y4" s="60" t="s">
        <v>106</v>
      </c>
      <c r="Z4" s="60" t="s">
        <v>107</v>
      </c>
      <c r="AA4" s="60" t="s">
        <v>108</v>
      </c>
      <c r="AB4" s="60" t="s">
        <v>109</v>
      </c>
      <c r="AC4" s="60" t="s">
        <v>110</v>
      </c>
      <c r="AD4" s="60" t="s">
        <v>111</v>
      </c>
      <c r="AE4" s="60" t="s">
        <v>112</v>
      </c>
      <c r="AF4" s="60" t="s">
        <v>113</v>
      </c>
      <c r="AG4" s="60" t="s">
        <v>114</v>
      </c>
      <c r="AH4" s="60" t="s">
        <v>115</v>
      </c>
      <c r="AI4" s="60" t="s">
        <v>116</v>
      </c>
      <c r="AJ4" s="60" t="s">
        <v>117</v>
      </c>
      <c r="AK4" s="60" t="s">
        <v>118</v>
      </c>
      <c r="AL4" s="60" t="s">
        <v>119</v>
      </c>
      <c r="AM4" s="60" t="s">
        <v>120</v>
      </c>
      <c r="AN4" s="60" t="s">
        <v>121</v>
      </c>
      <c r="AO4" s="60" t="s">
        <v>122</v>
      </c>
      <c r="AP4" s="60" t="s">
        <v>123</v>
      </c>
      <c r="AQ4" s="60" t="s">
        <v>124</v>
      </c>
      <c r="AR4" s="60" t="s">
        <v>125</v>
      </c>
      <c r="AS4" s="60" t="s">
        <v>126</v>
      </c>
      <c r="AT4" s="60" t="s">
        <v>127</v>
      </c>
      <c r="AU4" s="60" t="s">
        <v>128</v>
      </c>
      <c r="AV4" s="60" t="s">
        <v>129</v>
      </c>
      <c r="AW4" s="60" t="s">
        <v>130</v>
      </c>
      <c r="AX4" s="60" t="s">
        <v>131</v>
      </c>
      <c r="AY4" s="60" t="s">
        <v>132</v>
      </c>
      <c r="AZ4" s="60" t="s">
        <v>133</v>
      </c>
      <c r="BA4" s="60" t="s">
        <v>134</v>
      </c>
    </row>
    <row r="5" ht="0" hidden="1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</row>
    <row r="6" ht="0" hidden="1" customHeight="1">
      <c r="A6" s="60"/>
      <c r="B6" s="60" t="s">
        <v>135</v>
      </c>
      <c r="C6" s="60" t="s">
        <v>135</v>
      </c>
      <c r="D6" s="60" t="s">
        <v>135</v>
      </c>
      <c r="E6" s="60" t="s">
        <v>135</v>
      </c>
      <c r="F6" s="60" t="s">
        <v>135</v>
      </c>
      <c r="G6" s="60" t="s">
        <v>135</v>
      </c>
      <c r="H6" s="60" t="s">
        <v>135</v>
      </c>
      <c r="I6" s="60" t="s">
        <v>135</v>
      </c>
      <c r="J6" s="60" t="s">
        <v>135</v>
      </c>
      <c r="K6" s="60" t="s">
        <v>135</v>
      </c>
      <c r="L6" s="60" t="s">
        <v>135</v>
      </c>
      <c r="M6" s="60" t="s">
        <v>135</v>
      </c>
      <c r="N6" s="60" t="s">
        <v>135</v>
      </c>
      <c r="O6" s="60" t="s">
        <v>135</v>
      </c>
      <c r="P6" s="60" t="s">
        <v>135</v>
      </c>
      <c r="Q6" s="60" t="s">
        <v>135</v>
      </c>
      <c r="R6" s="60" t="s">
        <v>135</v>
      </c>
      <c r="S6" s="60" t="s">
        <v>135</v>
      </c>
      <c r="T6" s="60" t="s">
        <v>135</v>
      </c>
      <c r="U6" s="60" t="s">
        <v>135</v>
      </c>
      <c r="V6" s="60" t="s">
        <v>135</v>
      </c>
      <c r="W6" s="60" t="s">
        <v>135</v>
      </c>
      <c r="X6" s="60" t="s">
        <v>135</v>
      </c>
      <c r="Y6" s="60" t="s">
        <v>135</v>
      </c>
      <c r="Z6" s="60" t="s">
        <v>135</v>
      </c>
      <c r="AA6" s="60" t="s">
        <v>135</v>
      </c>
      <c r="AB6" s="60" t="s">
        <v>135</v>
      </c>
      <c r="AC6" s="60" t="s">
        <v>135</v>
      </c>
      <c r="AD6" s="60" t="s">
        <v>135</v>
      </c>
      <c r="AE6" s="60" t="s">
        <v>135</v>
      </c>
      <c r="AF6" s="60" t="s">
        <v>135</v>
      </c>
      <c r="AG6" s="60" t="s">
        <v>135</v>
      </c>
      <c r="AH6" s="60" t="s">
        <v>135</v>
      </c>
      <c r="AI6" s="60" t="s">
        <v>135</v>
      </c>
      <c r="AJ6" s="60" t="s">
        <v>135</v>
      </c>
      <c r="AK6" s="60" t="s">
        <v>135</v>
      </c>
      <c r="AL6" s="60" t="s">
        <v>135</v>
      </c>
      <c r="AM6" s="60" t="s">
        <v>135</v>
      </c>
      <c r="AN6" s="60" t="s">
        <v>135</v>
      </c>
      <c r="AO6" s="60" t="s">
        <v>135</v>
      </c>
      <c r="AP6" s="60" t="s">
        <v>135</v>
      </c>
      <c r="AQ6" s="60" t="s">
        <v>135</v>
      </c>
      <c r="AR6" s="60" t="s">
        <v>135</v>
      </c>
      <c r="AS6" s="60" t="s">
        <v>135</v>
      </c>
      <c r="AT6" s="60" t="s">
        <v>135</v>
      </c>
      <c r="AU6" s="60" t="s">
        <v>135</v>
      </c>
      <c r="AV6" s="60" t="s">
        <v>135</v>
      </c>
      <c r="AW6" s="60" t="s">
        <v>135</v>
      </c>
      <c r="AX6" s="60" t="s">
        <v>135</v>
      </c>
      <c r="AY6" s="60" t="s">
        <v>135</v>
      </c>
      <c r="AZ6" s="60" t="s">
        <v>135</v>
      </c>
      <c r="BA6" s="60" t="s">
        <v>135</v>
      </c>
    </row>
    <row r="7" ht="0" hidden="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</row>
    <row r="8" ht="0" hidden="1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</row>
    <row r="9" ht="0" hidden="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</row>
    <row r="10" ht="0" hidden="1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</row>
    <row r="11" ht="0" hidden="1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</row>
    <row r="12" ht="1.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</row>
    <row r="13" ht="8.25" customHeight="1">
      <c r="A13" s="60" t="s">
        <v>136</v>
      </c>
      <c r="B13" s="62" t="s">
        <v>137</v>
      </c>
      <c r="C13" s="63" t="s">
        <v>137</v>
      </c>
      <c r="D13" s="63" t="s">
        <v>137</v>
      </c>
      <c r="E13" s="63" t="s">
        <v>137</v>
      </c>
      <c r="F13" s="63" t="s">
        <v>137</v>
      </c>
      <c r="G13" s="63" t="s">
        <v>137</v>
      </c>
      <c r="H13" s="63" t="s">
        <v>137</v>
      </c>
      <c r="I13" s="63" t="s">
        <v>137</v>
      </c>
      <c r="J13" s="63" t="s">
        <v>137</v>
      </c>
      <c r="K13" s="63" t="s">
        <v>137</v>
      </c>
      <c r="L13" s="63" t="s">
        <v>137</v>
      </c>
      <c r="M13" s="63" t="s">
        <v>137</v>
      </c>
      <c r="N13" s="63" t="s">
        <v>137</v>
      </c>
      <c r="O13" s="63" t="s">
        <v>137</v>
      </c>
      <c r="P13" s="63" t="s">
        <v>137</v>
      </c>
      <c r="Q13" s="63" t="s">
        <v>137</v>
      </c>
      <c r="R13" s="63" t="s">
        <v>137</v>
      </c>
      <c r="S13" s="60" t="s">
        <v>138</v>
      </c>
      <c r="T13" s="60" t="s">
        <v>138</v>
      </c>
      <c r="U13" s="62" t="s">
        <v>137</v>
      </c>
      <c r="V13" s="63" t="s">
        <v>137</v>
      </c>
      <c r="W13" s="63" t="s">
        <v>137</v>
      </c>
      <c r="X13" s="63" t="s">
        <v>137</v>
      </c>
      <c r="Y13" s="63" t="s">
        <v>137</v>
      </c>
      <c r="Z13" s="63" t="s">
        <v>137</v>
      </c>
      <c r="AA13" s="63" t="s">
        <v>137</v>
      </c>
      <c r="AB13" s="63" t="s">
        <v>137</v>
      </c>
      <c r="AC13" s="63" t="s">
        <v>137</v>
      </c>
      <c r="AD13" s="64" t="s">
        <v>137</v>
      </c>
      <c r="AE13" s="65" t="s">
        <v>139</v>
      </c>
      <c r="AF13" s="66" t="s">
        <v>139</v>
      </c>
      <c r="AG13" s="66" t="s">
        <v>139</v>
      </c>
      <c r="AH13" s="66" t="s">
        <v>139</v>
      </c>
      <c r="AI13" s="66" t="s">
        <v>139</v>
      </c>
      <c r="AJ13" s="66" t="s">
        <v>139</v>
      </c>
      <c r="AK13" s="66" t="s">
        <v>139</v>
      </c>
      <c r="AL13" s="66" t="s">
        <v>139</v>
      </c>
      <c r="AM13" s="66" t="s">
        <v>139</v>
      </c>
      <c r="AN13" s="66" t="s">
        <v>139</v>
      </c>
      <c r="AO13" s="66" t="s">
        <v>139</v>
      </c>
      <c r="AP13" s="66" t="s">
        <v>139</v>
      </c>
      <c r="AQ13" s="60" t="s">
        <v>140</v>
      </c>
      <c r="AR13" s="60" t="s">
        <v>140</v>
      </c>
      <c r="AS13" s="60" t="s">
        <v>138</v>
      </c>
      <c r="AT13" s="60" t="s">
        <v>138</v>
      </c>
      <c r="AU13" s="60" t="s">
        <v>138</v>
      </c>
      <c r="AV13" s="60" t="s">
        <v>138</v>
      </c>
      <c r="AW13" s="60" t="s">
        <v>138</v>
      </c>
      <c r="AX13" s="60" t="s">
        <v>138</v>
      </c>
      <c r="AY13" s="60" t="s">
        <v>138</v>
      </c>
      <c r="AZ13" s="60" t="s">
        <v>138</v>
      </c>
      <c r="BA13" s="60" t="s">
        <v>138</v>
      </c>
    </row>
    <row r="14" ht="8.25" customHeight="1">
      <c r="A14" s="60"/>
      <c r="B14" s="67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0"/>
      <c r="T14" s="60"/>
      <c r="U14" s="67"/>
      <c r="V14" s="68"/>
      <c r="W14" s="68"/>
      <c r="X14" s="68"/>
      <c r="Y14" s="68"/>
      <c r="Z14" s="68"/>
      <c r="AA14" s="68"/>
      <c r="AB14" s="68"/>
      <c r="AC14" s="68"/>
      <c r="AD14" s="69"/>
      <c r="AE14" s="70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</row>
    <row r="15" ht="8.25" customHeight="1">
      <c r="A15" s="60"/>
      <c r="B15" s="67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0"/>
      <c r="T15" s="60"/>
      <c r="U15" s="67"/>
      <c r="V15" s="68"/>
      <c r="W15" s="68"/>
      <c r="X15" s="68"/>
      <c r="Y15" s="68"/>
      <c r="Z15" s="68"/>
      <c r="AA15" s="68"/>
      <c r="AB15" s="68"/>
      <c r="AC15" s="68"/>
      <c r="AD15" s="69"/>
      <c r="AE15" s="70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</row>
    <row r="16" ht="8.25" customHeight="1">
      <c r="A16" s="60"/>
      <c r="B16" s="67" t="s">
        <v>84</v>
      </c>
      <c r="C16" s="68" t="s">
        <v>84</v>
      </c>
      <c r="D16" s="68" t="s">
        <v>84</v>
      </c>
      <c r="E16" s="68" t="s">
        <v>84</v>
      </c>
      <c r="F16" s="68" t="s">
        <v>84</v>
      </c>
      <c r="G16" s="68" t="s">
        <v>84</v>
      </c>
      <c r="H16" s="68" t="s">
        <v>84</v>
      </c>
      <c r="I16" s="68" t="s">
        <v>84</v>
      </c>
      <c r="J16" s="68" t="s">
        <v>84</v>
      </c>
      <c r="K16" s="68" t="s">
        <v>84</v>
      </c>
      <c r="L16" s="68" t="s">
        <v>84</v>
      </c>
      <c r="M16" s="68" t="s">
        <v>84</v>
      </c>
      <c r="N16" s="68" t="s">
        <v>84</v>
      </c>
      <c r="O16" s="68" t="s">
        <v>84</v>
      </c>
      <c r="P16" s="68" t="s">
        <v>84</v>
      </c>
      <c r="Q16" s="68" t="s">
        <v>84</v>
      </c>
      <c r="R16" s="68" t="s">
        <v>84</v>
      </c>
      <c r="S16" s="60"/>
      <c r="T16" s="60"/>
      <c r="U16" s="67" t="s">
        <v>86</v>
      </c>
      <c r="V16" s="68" t="s">
        <v>86</v>
      </c>
      <c r="W16" s="68" t="s">
        <v>86</v>
      </c>
      <c r="X16" s="68" t="s">
        <v>86</v>
      </c>
      <c r="Y16" s="68" t="s">
        <v>86</v>
      </c>
      <c r="Z16" s="68" t="s">
        <v>86</v>
      </c>
      <c r="AA16" s="68" t="s">
        <v>86</v>
      </c>
      <c r="AB16" s="68" t="s">
        <v>86</v>
      </c>
      <c r="AC16" s="68" t="s">
        <v>86</v>
      </c>
      <c r="AD16" s="69" t="s">
        <v>84</v>
      </c>
      <c r="AE16" s="70" t="s">
        <v>88</v>
      </c>
      <c r="AF16" s="71" t="s">
        <v>88</v>
      </c>
      <c r="AG16" s="71" t="s">
        <v>88</v>
      </c>
      <c r="AH16" s="71" t="s">
        <v>88</v>
      </c>
      <c r="AI16" s="71" t="s">
        <v>88</v>
      </c>
      <c r="AJ16" s="71" t="s">
        <v>88</v>
      </c>
      <c r="AK16" s="71" t="s">
        <v>88</v>
      </c>
      <c r="AL16" s="71" t="s">
        <v>88</v>
      </c>
      <c r="AM16" s="71" t="s">
        <v>88</v>
      </c>
      <c r="AN16" s="71" t="s">
        <v>88</v>
      </c>
      <c r="AO16" s="71" t="s">
        <v>88</v>
      </c>
      <c r="AP16" s="71" t="s">
        <v>88</v>
      </c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</row>
    <row r="17" ht="8.25" customHeight="1">
      <c r="A17" s="60"/>
      <c r="B17" s="72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60"/>
      <c r="T17" s="60"/>
      <c r="U17" s="72"/>
      <c r="V17" s="73"/>
      <c r="W17" s="73"/>
      <c r="X17" s="73"/>
      <c r="Y17" s="73"/>
      <c r="Z17" s="73"/>
      <c r="AA17" s="73"/>
      <c r="AB17" s="73"/>
      <c r="AC17" s="73"/>
      <c r="AD17" s="74"/>
      <c r="AE17" s="75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</row>
    <row r="18" ht="8.25" customHeight="1">
      <c r="A18" s="60"/>
      <c r="B18" s="77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60"/>
      <c r="T18" s="60"/>
      <c r="U18" s="77"/>
      <c r="V18" s="78"/>
      <c r="W18" s="78"/>
      <c r="X18" s="78"/>
      <c r="Y18" s="78"/>
      <c r="Z18" s="78"/>
      <c r="AA18" s="78"/>
      <c r="AB18" s="78"/>
      <c r="AC18" s="78"/>
      <c r="AD18" s="79"/>
      <c r="AE18" s="80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</row>
    <row r="19" ht="1.5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</row>
    <row r="20" ht="9.75" customHeight="1">
      <c r="A20" s="60" t="s">
        <v>141</v>
      </c>
      <c r="B20" s="82" t="s">
        <v>137</v>
      </c>
      <c r="C20" s="83" t="s">
        <v>137</v>
      </c>
      <c r="D20" s="83" t="s">
        <v>137</v>
      </c>
      <c r="E20" s="83" t="s">
        <v>137</v>
      </c>
      <c r="F20" s="83" t="s">
        <v>137</v>
      </c>
      <c r="G20" s="83" t="s">
        <v>137</v>
      </c>
      <c r="H20" s="83" t="s">
        <v>137</v>
      </c>
      <c r="I20" s="83" t="s">
        <v>137</v>
      </c>
      <c r="J20" s="83" t="s">
        <v>137</v>
      </c>
      <c r="K20" s="83" t="s">
        <v>137</v>
      </c>
      <c r="L20" s="83" t="s">
        <v>137</v>
      </c>
      <c r="M20" s="83" t="s">
        <v>137</v>
      </c>
      <c r="N20" s="83" t="s">
        <v>137</v>
      </c>
      <c r="O20" s="83" t="s">
        <v>137</v>
      </c>
      <c r="P20" s="83" t="s">
        <v>137</v>
      </c>
      <c r="Q20" s="83" t="s">
        <v>137</v>
      </c>
      <c r="R20" s="83" t="s">
        <v>137</v>
      </c>
      <c r="S20" s="60" t="s">
        <v>138</v>
      </c>
      <c r="T20" s="60" t="s">
        <v>138</v>
      </c>
      <c r="U20" s="82" t="s">
        <v>137</v>
      </c>
      <c r="V20" s="83" t="s">
        <v>137</v>
      </c>
      <c r="W20" s="83" t="s">
        <v>137</v>
      </c>
      <c r="X20" s="83" t="s">
        <v>137</v>
      </c>
      <c r="Y20" s="83" t="s">
        <v>137</v>
      </c>
      <c r="Z20" s="83" t="s">
        <v>137</v>
      </c>
      <c r="AA20" s="83" t="s">
        <v>137</v>
      </c>
      <c r="AB20" s="83" t="s">
        <v>137</v>
      </c>
      <c r="AC20" s="83" t="s">
        <v>137</v>
      </c>
      <c r="AD20" s="83" t="s">
        <v>137</v>
      </c>
      <c r="AE20" s="83" t="s">
        <v>137</v>
      </c>
      <c r="AF20" s="83" t="s">
        <v>137</v>
      </c>
      <c r="AG20" s="83" t="s">
        <v>137</v>
      </c>
      <c r="AH20" s="60" t="s">
        <v>142</v>
      </c>
      <c r="AI20" s="60" t="s">
        <v>142</v>
      </c>
      <c r="AJ20" s="60" t="s">
        <v>142</v>
      </c>
      <c r="AK20" s="60" t="s">
        <v>142</v>
      </c>
      <c r="AL20" s="60" t="s">
        <v>142</v>
      </c>
      <c r="AM20" s="60" t="s">
        <v>142</v>
      </c>
      <c r="AN20" s="60" t="s">
        <v>142</v>
      </c>
      <c r="AO20" s="60" t="s">
        <v>142</v>
      </c>
      <c r="AP20" s="60" t="s">
        <v>142</v>
      </c>
      <c r="AQ20" s="60" t="s">
        <v>142</v>
      </c>
      <c r="AR20" s="60" t="s">
        <v>140</v>
      </c>
      <c r="AS20" s="60" t="s">
        <v>138</v>
      </c>
      <c r="AT20" s="60" t="s">
        <v>138</v>
      </c>
      <c r="AU20" s="60" t="s">
        <v>138</v>
      </c>
      <c r="AV20" s="60" t="s">
        <v>138</v>
      </c>
      <c r="AW20" s="60" t="s">
        <v>138</v>
      </c>
      <c r="AX20" s="60" t="s">
        <v>138</v>
      </c>
      <c r="AY20" s="60" t="s">
        <v>138</v>
      </c>
      <c r="AZ20" s="60" t="s">
        <v>138</v>
      </c>
      <c r="BA20" s="60" t="s">
        <v>138</v>
      </c>
    </row>
    <row r="21" ht="9.75" customHeight="1">
      <c r="A21" s="60"/>
      <c r="B21" s="84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60"/>
      <c r="T21" s="60"/>
      <c r="U21" s="84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</row>
    <row r="22" ht="9.75" customHeight="1">
      <c r="A22" s="60"/>
      <c r="B22" s="84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60"/>
      <c r="T22" s="60"/>
      <c r="U22" s="84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</row>
    <row r="23" ht="9.75" customHeight="1">
      <c r="A23" s="60"/>
      <c r="B23" s="84" t="s">
        <v>90</v>
      </c>
      <c r="C23" s="85" t="s">
        <v>90</v>
      </c>
      <c r="D23" s="85" t="s">
        <v>90</v>
      </c>
      <c r="E23" s="85" t="s">
        <v>90</v>
      </c>
      <c r="F23" s="85" t="s">
        <v>90</v>
      </c>
      <c r="G23" s="85" t="s">
        <v>90</v>
      </c>
      <c r="H23" s="85" t="s">
        <v>90</v>
      </c>
      <c r="I23" s="85" t="s">
        <v>90</v>
      </c>
      <c r="J23" s="85" t="s">
        <v>90</v>
      </c>
      <c r="K23" s="85" t="s">
        <v>90</v>
      </c>
      <c r="L23" s="85" t="s">
        <v>90</v>
      </c>
      <c r="M23" s="85" t="s">
        <v>90</v>
      </c>
      <c r="N23" s="85" t="s">
        <v>90</v>
      </c>
      <c r="O23" s="85" t="s">
        <v>92</v>
      </c>
      <c r="P23" s="85" t="s">
        <v>92</v>
      </c>
      <c r="Q23" s="85" t="s">
        <v>92</v>
      </c>
      <c r="R23" s="85" t="s">
        <v>92</v>
      </c>
      <c r="S23" s="60"/>
      <c r="T23" s="60"/>
      <c r="U23" s="84" t="s">
        <v>98</v>
      </c>
      <c r="V23" s="85" t="s">
        <v>98</v>
      </c>
      <c r="W23" s="85" t="s">
        <v>98</v>
      </c>
      <c r="X23" s="85" t="s">
        <v>98</v>
      </c>
      <c r="Y23" s="85" t="s">
        <v>98</v>
      </c>
      <c r="Z23" s="85" t="s">
        <v>98</v>
      </c>
      <c r="AA23" s="85" t="s">
        <v>98</v>
      </c>
      <c r="AB23" s="85" t="s">
        <v>98</v>
      </c>
      <c r="AC23" s="85" t="s">
        <v>98</v>
      </c>
      <c r="AD23" s="85" t="s">
        <v>98</v>
      </c>
      <c r="AE23" s="85" t="s">
        <v>98</v>
      </c>
      <c r="AF23" s="85" t="s">
        <v>98</v>
      </c>
      <c r="AG23" s="85" t="s">
        <v>98</v>
      </c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</row>
    <row r="24" ht="9.75" customHeight="1">
      <c r="A24" s="60"/>
      <c r="B24" s="86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60"/>
      <c r="T24" s="60"/>
      <c r="U24" s="86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</row>
    <row r="25" ht="9.75" customHeight="1">
      <c r="A25" s="60"/>
      <c r="B25" s="88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60"/>
      <c r="T25" s="60"/>
      <c r="U25" s="88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</row>
    <row r="26" ht="1.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</row>
    <row r="27" ht="9" customHeight="1">
      <c r="A27" s="60" t="s">
        <v>143</v>
      </c>
      <c r="B27" s="82" t="s">
        <v>137</v>
      </c>
      <c r="C27" s="83" t="s">
        <v>137</v>
      </c>
      <c r="D27" s="83" t="s">
        <v>137</v>
      </c>
      <c r="E27" s="83" t="s">
        <v>137</v>
      </c>
      <c r="F27" s="83" t="s">
        <v>137</v>
      </c>
      <c r="G27" s="83" t="s">
        <v>137</v>
      </c>
      <c r="H27" s="60" t="s">
        <v>142</v>
      </c>
      <c r="I27" s="60" t="s">
        <v>142</v>
      </c>
      <c r="J27" s="60" t="s">
        <v>142</v>
      </c>
      <c r="K27" s="60" t="s">
        <v>142</v>
      </c>
      <c r="L27" s="60" t="s">
        <v>142</v>
      </c>
      <c r="M27" s="60" t="s">
        <v>142</v>
      </c>
      <c r="N27" s="60" t="s">
        <v>142</v>
      </c>
      <c r="O27" s="60" t="s">
        <v>142</v>
      </c>
      <c r="P27" s="60" t="s">
        <v>142</v>
      </c>
      <c r="Q27" s="60" t="s">
        <v>142</v>
      </c>
      <c r="R27" s="60" t="s">
        <v>140</v>
      </c>
      <c r="S27" s="60" t="s">
        <v>138</v>
      </c>
      <c r="T27" s="60" t="s">
        <v>138</v>
      </c>
      <c r="U27" s="90" t="s">
        <v>142</v>
      </c>
      <c r="V27" s="60" t="s">
        <v>142</v>
      </c>
      <c r="W27" s="60" t="s">
        <v>142</v>
      </c>
      <c r="X27" s="60" t="s">
        <v>142</v>
      </c>
      <c r="Y27" s="60" t="s">
        <v>142</v>
      </c>
      <c r="Z27" s="60" t="s">
        <v>142</v>
      </c>
      <c r="AA27" s="60" t="s">
        <v>142</v>
      </c>
      <c r="AB27" s="60" t="s">
        <v>142</v>
      </c>
      <c r="AC27" s="60" t="s">
        <v>142</v>
      </c>
      <c r="AD27" s="60" t="s">
        <v>142</v>
      </c>
      <c r="AE27" s="60" t="s">
        <v>142</v>
      </c>
      <c r="AF27" s="60" t="s">
        <v>142</v>
      </c>
      <c r="AG27" s="60" t="s">
        <v>142</v>
      </c>
      <c r="AH27" s="60" t="s">
        <v>142</v>
      </c>
      <c r="AI27" s="60" t="s">
        <v>142</v>
      </c>
      <c r="AJ27" s="60" t="s">
        <v>142</v>
      </c>
      <c r="AK27" s="60" t="s">
        <v>142</v>
      </c>
      <c r="AL27" s="60" t="s">
        <v>140</v>
      </c>
      <c r="AM27" s="60" t="s">
        <v>144</v>
      </c>
      <c r="AN27" s="60" t="s">
        <v>144</v>
      </c>
      <c r="AO27" s="60" t="s">
        <v>144</v>
      </c>
      <c r="AP27" s="60" t="s">
        <v>144</v>
      </c>
      <c r="AQ27" s="60" t="s">
        <v>144</v>
      </c>
      <c r="AR27" s="60" t="s">
        <v>144</v>
      </c>
      <c r="AS27" s="60" t="s">
        <v>138</v>
      </c>
      <c r="AT27" s="60" t="s">
        <v>135</v>
      </c>
      <c r="AU27" s="60" t="s">
        <v>135</v>
      </c>
      <c r="AV27" s="60" t="s">
        <v>135</v>
      </c>
      <c r="AW27" s="60" t="s">
        <v>135</v>
      </c>
      <c r="AX27" s="60" t="s">
        <v>135</v>
      </c>
      <c r="AY27" s="60" t="s">
        <v>135</v>
      </c>
      <c r="AZ27" s="60" t="s">
        <v>135</v>
      </c>
      <c r="BA27" s="60" t="s">
        <v>135</v>
      </c>
    </row>
    <row r="28" ht="9" customHeight="1">
      <c r="A28" s="60"/>
      <c r="B28" s="84"/>
      <c r="C28" s="85"/>
      <c r="D28" s="85"/>
      <c r="E28" s="85"/>
      <c r="F28" s="85"/>
      <c r="G28" s="85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9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 t="s">
        <v>138</v>
      </c>
      <c r="AT28" s="60"/>
      <c r="AU28" s="60"/>
      <c r="AV28" s="60"/>
      <c r="AW28" s="60"/>
      <c r="AX28" s="60"/>
      <c r="AY28" s="60"/>
      <c r="AZ28" s="60"/>
      <c r="BA28" s="60"/>
    </row>
    <row r="29" ht="9" customHeight="1">
      <c r="A29" s="60"/>
      <c r="B29" s="84"/>
      <c r="C29" s="85"/>
      <c r="D29" s="85"/>
      <c r="E29" s="85"/>
      <c r="F29" s="85"/>
      <c r="G29" s="85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9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 t="s">
        <v>135</v>
      </c>
      <c r="AT29" s="60"/>
      <c r="AU29" s="60"/>
      <c r="AV29" s="60"/>
      <c r="AW29" s="60"/>
      <c r="AX29" s="60"/>
      <c r="AY29" s="60"/>
      <c r="AZ29" s="60"/>
      <c r="BA29" s="60"/>
    </row>
    <row r="30" ht="9" customHeight="1">
      <c r="A30" s="60"/>
      <c r="B30" s="84" t="s">
        <v>102</v>
      </c>
      <c r="C30" s="85" t="s">
        <v>102</v>
      </c>
      <c r="D30" s="85" t="s">
        <v>102</v>
      </c>
      <c r="E30" s="85" t="s">
        <v>102</v>
      </c>
      <c r="F30" s="85" t="s">
        <v>100</v>
      </c>
      <c r="G30" s="85" t="s">
        <v>100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9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 t="s">
        <v>135</v>
      </c>
      <c r="AT30" s="60"/>
      <c r="AU30" s="60"/>
      <c r="AV30" s="60"/>
      <c r="AW30" s="60"/>
      <c r="AX30" s="60"/>
      <c r="AY30" s="60"/>
      <c r="AZ30" s="60"/>
      <c r="BA30" s="60"/>
    </row>
    <row r="31" ht="9" customHeight="1">
      <c r="A31" s="60"/>
      <c r="B31" s="86"/>
      <c r="C31" s="87"/>
      <c r="D31" s="87"/>
      <c r="E31" s="87"/>
      <c r="F31" s="87"/>
      <c r="G31" s="87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9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 t="s">
        <v>135</v>
      </c>
      <c r="AT31" s="60"/>
      <c r="AU31" s="60"/>
      <c r="AV31" s="60"/>
      <c r="AW31" s="60"/>
      <c r="AX31" s="60"/>
      <c r="AY31" s="60"/>
      <c r="AZ31" s="60"/>
      <c r="BA31" s="60"/>
    </row>
    <row r="32" ht="9" customHeight="1">
      <c r="A32" s="60"/>
      <c r="B32" s="88"/>
      <c r="C32" s="89"/>
      <c r="D32" s="89"/>
      <c r="E32" s="89"/>
      <c r="F32" s="89"/>
      <c r="G32" s="89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9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 t="s">
        <v>135</v>
      </c>
      <c r="AT32" s="60"/>
      <c r="AU32" s="60"/>
      <c r="AV32" s="60"/>
      <c r="AW32" s="60"/>
      <c r="AX32" s="60"/>
      <c r="AY32" s="60"/>
      <c r="AZ32" s="60"/>
      <c r="BA32" s="60"/>
    </row>
    <row r="33" ht="0" hidden="1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</row>
    <row r="34" ht="0" hidden="1" customHeight="1">
      <c r="A34" s="60" t="s">
        <v>145</v>
      </c>
      <c r="B34" s="60" t="s">
        <v>135</v>
      </c>
      <c r="C34" s="60" t="s">
        <v>135</v>
      </c>
      <c r="D34" s="60" t="s">
        <v>135</v>
      </c>
      <c r="E34" s="60" t="s">
        <v>135</v>
      </c>
      <c r="F34" s="60" t="s">
        <v>135</v>
      </c>
      <c r="G34" s="60" t="s">
        <v>135</v>
      </c>
      <c r="H34" s="60" t="s">
        <v>135</v>
      </c>
      <c r="I34" s="60" t="s">
        <v>135</v>
      </c>
      <c r="J34" s="60" t="s">
        <v>135</v>
      </c>
      <c r="K34" s="60" t="s">
        <v>135</v>
      </c>
      <c r="L34" s="60" t="s">
        <v>135</v>
      </c>
      <c r="M34" s="60" t="s">
        <v>135</v>
      </c>
      <c r="N34" s="60" t="s">
        <v>135</v>
      </c>
      <c r="O34" s="60" t="s">
        <v>135</v>
      </c>
      <c r="P34" s="60" t="s">
        <v>135</v>
      </c>
      <c r="Q34" s="60" t="s">
        <v>135</v>
      </c>
      <c r="R34" s="60" t="s">
        <v>135</v>
      </c>
      <c r="S34" s="60" t="s">
        <v>135</v>
      </c>
      <c r="T34" s="60" t="s">
        <v>135</v>
      </c>
      <c r="U34" s="60" t="s">
        <v>135</v>
      </c>
      <c r="V34" s="60" t="s">
        <v>135</v>
      </c>
      <c r="W34" s="60" t="s">
        <v>135</v>
      </c>
      <c r="X34" s="60" t="s">
        <v>135</v>
      </c>
      <c r="Y34" s="60" t="s">
        <v>135</v>
      </c>
      <c r="Z34" s="60" t="s">
        <v>135</v>
      </c>
      <c r="AA34" s="60" t="s">
        <v>135</v>
      </c>
      <c r="AB34" s="60" t="s">
        <v>135</v>
      </c>
      <c r="AC34" s="60" t="s">
        <v>135</v>
      </c>
      <c r="AD34" s="60" t="s">
        <v>135</v>
      </c>
      <c r="AE34" s="60" t="s">
        <v>135</v>
      </c>
      <c r="AF34" s="60" t="s">
        <v>135</v>
      </c>
      <c r="AG34" s="60" t="s">
        <v>135</v>
      </c>
      <c r="AH34" s="60" t="s">
        <v>135</v>
      </c>
      <c r="AI34" s="60" t="s">
        <v>135</v>
      </c>
      <c r="AJ34" s="60" t="s">
        <v>135</v>
      </c>
      <c r="AK34" s="60" t="s">
        <v>135</v>
      </c>
      <c r="AL34" s="60" t="s">
        <v>135</v>
      </c>
      <c r="AM34" s="60" t="s">
        <v>135</v>
      </c>
      <c r="AN34" s="60" t="s">
        <v>135</v>
      </c>
      <c r="AO34" s="60" t="s">
        <v>135</v>
      </c>
      <c r="AP34" s="60" t="s">
        <v>135</v>
      </c>
      <c r="AQ34" s="60" t="s">
        <v>135</v>
      </c>
      <c r="AR34" s="60" t="s">
        <v>135</v>
      </c>
      <c r="AS34" s="60" t="s">
        <v>135</v>
      </c>
      <c r="AT34" s="60" t="s">
        <v>135</v>
      </c>
      <c r="AU34" s="60" t="s">
        <v>135</v>
      </c>
      <c r="AV34" s="60" t="s">
        <v>135</v>
      </c>
      <c r="AW34" s="60" t="s">
        <v>135</v>
      </c>
      <c r="AX34" s="60" t="s">
        <v>135</v>
      </c>
      <c r="AY34" s="60" t="s">
        <v>135</v>
      </c>
      <c r="AZ34" s="60" t="s">
        <v>135</v>
      </c>
      <c r="BA34" s="60" t="s">
        <v>135</v>
      </c>
    </row>
    <row r="35" ht="0" hidden="1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</row>
    <row r="36" ht="0" hidden="1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</row>
    <row r="37" ht="0" hidden="1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</row>
    <row r="38" ht="0" hidden="1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</row>
    <row r="39" ht="0" hidden="1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</row>
    <row r="40" ht="0" hidden="1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</row>
    <row r="41" ht="0" hidden="1" customHeight="1">
      <c r="A41" s="60" t="s">
        <v>146</v>
      </c>
      <c r="B41" s="60" t="s">
        <v>135</v>
      </c>
      <c r="C41" s="60" t="s">
        <v>135</v>
      </c>
      <c r="D41" s="60" t="s">
        <v>135</v>
      </c>
      <c r="E41" s="60" t="s">
        <v>135</v>
      </c>
      <c r="F41" s="60" t="s">
        <v>135</v>
      </c>
      <c r="G41" s="60" t="s">
        <v>135</v>
      </c>
      <c r="H41" s="60" t="s">
        <v>135</v>
      </c>
      <c r="I41" s="60" t="s">
        <v>135</v>
      </c>
      <c r="J41" s="60" t="s">
        <v>135</v>
      </c>
      <c r="K41" s="60" t="s">
        <v>135</v>
      </c>
      <c r="L41" s="60" t="s">
        <v>135</v>
      </c>
      <c r="M41" s="60" t="s">
        <v>135</v>
      </c>
      <c r="N41" s="60" t="s">
        <v>135</v>
      </c>
      <c r="O41" s="60" t="s">
        <v>135</v>
      </c>
      <c r="P41" s="60" t="s">
        <v>135</v>
      </c>
      <c r="Q41" s="60" t="s">
        <v>135</v>
      </c>
      <c r="R41" s="60" t="s">
        <v>135</v>
      </c>
      <c r="S41" s="60" t="s">
        <v>135</v>
      </c>
      <c r="T41" s="60" t="s">
        <v>135</v>
      </c>
      <c r="U41" s="60" t="s">
        <v>135</v>
      </c>
      <c r="V41" s="60" t="s">
        <v>135</v>
      </c>
      <c r="W41" s="60" t="s">
        <v>135</v>
      </c>
      <c r="X41" s="60" t="s">
        <v>135</v>
      </c>
      <c r="Y41" s="60" t="s">
        <v>135</v>
      </c>
      <c r="Z41" s="60" t="s">
        <v>135</v>
      </c>
      <c r="AA41" s="60" t="s">
        <v>135</v>
      </c>
      <c r="AB41" s="60" t="s">
        <v>135</v>
      </c>
      <c r="AC41" s="60" t="s">
        <v>135</v>
      </c>
      <c r="AD41" s="60" t="s">
        <v>135</v>
      </c>
      <c r="AE41" s="60" t="s">
        <v>135</v>
      </c>
      <c r="AF41" s="60" t="s">
        <v>135</v>
      </c>
      <c r="AG41" s="60" t="s">
        <v>135</v>
      </c>
      <c r="AH41" s="60" t="s">
        <v>135</v>
      </c>
      <c r="AI41" s="60" t="s">
        <v>135</v>
      </c>
      <c r="AJ41" s="60" t="s">
        <v>135</v>
      </c>
      <c r="AK41" s="60" t="s">
        <v>135</v>
      </c>
      <c r="AL41" s="60" t="s">
        <v>135</v>
      </c>
      <c r="AM41" s="60" t="s">
        <v>135</v>
      </c>
      <c r="AN41" s="60" t="s">
        <v>135</v>
      </c>
      <c r="AO41" s="60" t="s">
        <v>135</v>
      </c>
      <c r="AP41" s="60" t="s">
        <v>135</v>
      </c>
      <c r="AQ41" s="60" t="s">
        <v>135</v>
      </c>
      <c r="AR41" s="60" t="s">
        <v>135</v>
      </c>
      <c r="AS41" s="60" t="s">
        <v>135</v>
      </c>
      <c r="AT41" s="60" t="s">
        <v>135</v>
      </c>
      <c r="AU41" s="60" t="s">
        <v>135</v>
      </c>
      <c r="AV41" s="60" t="s">
        <v>135</v>
      </c>
      <c r="AW41" s="60" t="s">
        <v>135</v>
      </c>
      <c r="AX41" s="60" t="s">
        <v>135</v>
      </c>
      <c r="AY41" s="60" t="s">
        <v>135</v>
      </c>
      <c r="AZ41" s="60" t="s">
        <v>135</v>
      </c>
      <c r="BA41" s="60" t="s">
        <v>135</v>
      </c>
    </row>
    <row r="42" ht="0" hidden="1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</row>
    <row r="43" ht="0" hidden="1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</row>
    <row r="44" ht="0" hidden="1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</row>
    <row r="45" ht="0" hidden="1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</row>
    <row r="46" ht="0" hidden="1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</row>
    <row r="47" ht="0" hidden="1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</row>
    <row r="48" ht="0" hidden="1" customHeight="1">
      <c r="A48" s="60" t="s">
        <v>147</v>
      </c>
      <c r="B48" s="60" t="s">
        <v>135</v>
      </c>
      <c r="C48" s="60" t="s">
        <v>135</v>
      </c>
      <c r="D48" s="60" t="s">
        <v>135</v>
      </c>
      <c r="E48" s="60" t="s">
        <v>135</v>
      </c>
      <c r="F48" s="60" t="s">
        <v>135</v>
      </c>
      <c r="G48" s="60" t="s">
        <v>135</v>
      </c>
      <c r="H48" s="60" t="s">
        <v>135</v>
      </c>
      <c r="I48" s="60" t="s">
        <v>135</v>
      </c>
      <c r="J48" s="60" t="s">
        <v>135</v>
      </c>
      <c r="K48" s="60" t="s">
        <v>135</v>
      </c>
      <c r="L48" s="60" t="s">
        <v>135</v>
      </c>
      <c r="M48" s="60" t="s">
        <v>135</v>
      </c>
      <c r="N48" s="60" t="s">
        <v>135</v>
      </c>
      <c r="O48" s="60" t="s">
        <v>135</v>
      </c>
      <c r="P48" s="60" t="s">
        <v>135</v>
      </c>
      <c r="Q48" s="60" t="s">
        <v>135</v>
      </c>
      <c r="R48" s="60" t="s">
        <v>135</v>
      </c>
      <c r="S48" s="60" t="s">
        <v>135</v>
      </c>
      <c r="T48" s="60" t="s">
        <v>135</v>
      </c>
      <c r="U48" s="60" t="s">
        <v>135</v>
      </c>
      <c r="V48" s="60" t="s">
        <v>135</v>
      </c>
      <c r="W48" s="60" t="s">
        <v>135</v>
      </c>
      <c r="X48" s="60" t="s">
        <v>135</v>
      </c>
      <c r="Y48" s="60" t="s">
        <v>135</v>
      </c>
      <c r="Z48" s="60" t="s">
        <v>135</v>
      </c>
      <c r="AA48" s="60" t="s">
        <v>135</v>
      </c>
      <c r="AB48" s="60" t="s">
        <v>135</v>
      </c>
      <c r="AC48" s="60" t="s">
        <v>135</v>
      </c>
      <c r="AD48" s="60" t="s">
        <v>135</v>
      </c>
      <c r="AE48" s="60" t="s">
        <v>135</v>
      </c>
      <c r="AF48" s="60" t="s">
        <v>135</v>
      </c>
      <c r="AG48" s="60" t="s">
        <v>135</v>
      </c>
      <c r="AH48" s="60" t="s">
        <v>135</v>
      </c>
      <c r="AI48" s="60" t="s">
        <v>135</v>
      </c>
      <c r="AJ48" s="60" t="s">
        <v>135</v>
      </c>
      <c r="AK48" s="60" t="s">
        <v>135</v>
      </c>
      <c r="AL48" s="60" t="s">
        <v>135</v>
      </c>
      <c r="AM48" s="60" t="s">
        <v>135</v>
      </c>
      <c r="AN48" s="60" t="s">
        <v>135</v>
      </c>
      <c r="AO48" s="60" t="s">
        <v>135</v>
      </c>
      <c r="AP48" s="60" t="s">
        <v>135</v>
      </c>
      <c r="AQ48" s="60" t="s">
        <v>135</v>
      </c>
      <c r="AR48" s="60" t="s">
        <v>135</v>
      </c>
      <c r="AS48" s="60" t="s">
        <v>135</v>
      </c>
      <c r="AT48" s="60" t="s">
        <v>135</v>
      </c>
      <c r="AU48" s="60" t="s">
        <v>135</v>
      </c>
      <c r="AV48" s="60" t="s">
        <v>135</v>
      </c>
      <c r="AW48" s="60" t="s">
        <v>135</v>
      </c>
      <c r="AX48" s="60" t="s">
        <v>135</v>
      </c>
      <c r="AY48" s="60" t="s">
        <v>135</v>
      </c>
      <c r="AZ48" s="60" t="s">
        <v>135</v>
      </c>
      <c r="BA48" s="60" t="s">
        <v>135</v>
      </c>
    </row>
    <row r="49" ht="0" hidden="1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</row>
    <row r="50" ht="0" hidden="1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</row>
    <row r="51" ht="0" hidden="1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</row>
    <row r="52" ht="0" hidden="1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</row>
    <row r="53" ht="0" hidden="1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</row>
    <row r="54" ht="0" hidden="1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</row>
    <row r="55" ht="0" hidden="1" customHeight="1">
      <c r="A55" s="60" t="s">
        <v>148</v>
      </c>
      <c r="B55" s="60" t="s">
        <v>135</v>
      </c>
      <c r="C55" s="60" t="s">
        <v>135</v>
      </c>
      <c r="D55" s="60" t="s">
        <v>135</v>
      </c>
      <c r="E55" s="60" t="s">
        <v>135</v>
      </c>
      <c r="F55" s="60" t="s">
        <v>135</v>
      </c>
      <c r="G55" s="60" t="s">
        <v>135</v>
      </c>
      <c r="H55" s="60" t="s">
        <v>135</v>
      </c>
      <c r="I55" s="60" t="s">
        <v>135</v>
      </c>
      <c r="J55" s="60" t="s">
        <v>135</v>
      </c>
      <c r="K55" s="60" t="s">
        <v>135</v>
      </c>
      <c r="L55" s="60" t="s">
        <v>135</v>
      </c>
      <c r="M55" s="60" t="s">
        <v>135</v>
      </c>
      <c r="N55" s="60" t="s">
        <v>135</v>
      </c>
      <c r="O55" s="60" t="s">
        <v>135</v>
      </c>
      <c r="P55" s="60" t="s">
        <v>135</v>
      </c>
      <c r="Q55" s="60" t="s">
        <v>135</v>
      </c>
      <c r="R55" s="60" t="s">
        <v>135</v>
      </c>
      <c r="S55" s="60" t="s">
        <v>135</v>
      </c>
      <c r="T55" s="60" t="s">
        <v>135</v>
      </c>
      <c r="U55" s="60" t="s">
        <v>135</v>
      </c>
      <c r="V55" s="60" t="s">
        <v>135</v>
      </c>
      <c r="W55" s="60" t="s">
        <v>135</v>
      </c>
      <c r="X55" s="60" t="s">
        <v>135</v>
      </c>
      <c r="Y55" s="60" t="s">
        <v>135</v>
      </c>
      <c r="Z55" s="60" t="s">
        <v>135</v>
      </c>
      <c r="AA55" s="60" t="s">
        <v>135</v>
      </c>
      <c r="AB55" s="60" t="s">
        <v>135</v>
      </c>
      <c r="AC55" s="60" t="s">
        <v>135</v>
      </c>
      <c r="AD55" s="60" t="s">
        <v>135</v>
      </c>
      <c r="AE55" s="60" t="s">
        <v>135</v>
      </c>
      <c r="AF55" s="60" t="s">
        <v>135</v>
      </c>
      <c r="AG55" s="60" t="s">
        <v>135</v>
      </c>
      <c r="AH55" s="60" t="s">
        <v>135</v>
      </c>
      <c r="AI55" s="60" t="s">
        <v>135</v>
      </c>
      <c r="AJ55" s="60" t="s">
        <v>135</v>
      </c>
      <c r="AK55" s="60" t="s">
        <v>135</v>
      </c>
      <c r="AL55" s="60" t="s">
        <v>135</v>
      </c>
      <c r="AM55" s="60" t="s">
        <v>135</v>
      </c>
      <c r="AN55" s="60" t="s">
        <v>135</v>
      </c>
      <c r="AO55" s="60" t="s">
        <v>135</v>
      </c>
      <c r="AP55" s="60" t="s">
        <v>135</v>
      </c>
      <c r="AQ55" s="60" t="s">
        <v>135</v>
      </c>
      <c r="AR55" s="60" t="s">
        <v>135</v>
      </c>
      <c r="AS55" s="60" t="s">
        <v>135</v>
      </c>
      <c r="AT55" s="60" t="s">
        <v>135</v>
      </c>
      <c r="AU55" s="60" t="s">
        <v>135</v>
      </c>
      <c r="AV55" s="60" t="s">
        <v>135</v>
      </c>
      <c r="AW55" s="60" t="s">
        <v>135</v>
      </c>
      <c r="AX55" s="60" t="s">
        <v>135</v>
      </c>
      <c r="AY55" s="60" t="s">
        <v>135</v>
      </c>
      <c r="AZ55" s="60" t="s">
        <v>135</v>
      </c>
      <c r="BA55" s="60" t="s">
        <v>135</v>
      </c>
    </row>
    <row r="56" ht="0" hidden="1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</row>
    <row r="57" ht="0" hidden="1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</row>
    <row r="58" ht="0" hidden="1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</row>
    <row r="59" ht="0" hidden="1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</row>
    <row r="60" ht="0" hidden="1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</row>
    <row r="61" ht="0" hidden="1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</row>
    <row r="62" ht="0" hidden="1" customHeight="1">
      <c r="A62" s="60" t="s">
        <v>149</v>
      </c>
      <c r="B62" s="60" t="s">
        <v>135</v>
      </c>
      <c r="C62" s="60" t="s">
        <v>135</v>
      </c>
      <c r="D62" s="60" t="s">
        <v>135</v>
      </c>
      <c r="E62" s="60" t="s">
        <v>135</v>
      </c>
      <c r="F62" s="60" t="s">
        <v>135</v>
      </c>
      <c r="G62" s="60" t="s">
        <v>135</v>
      </c>
      <c r="H62" s="60" t="s">
        <v>135</v>
      </c>
      <c r="I62" s="60" t="s">
        <v>135</v>
      </c>
      <c r="J62" s="60" t="s">
        <v>135</v>
      </c>
      <c r="K62" s="60" t="s">
        <v>135</v>
      </c>
      <c r="L62" s="60" t="s">
        <v>135</v>
      </c>
      <c r="M62" s="60" t="s">
        <v>135</v>
      </c>
      <c r="N62" s="60" t="s">
        <v>135</v>
      </c>
      <c r="O62" s="60" t="s">
        <v>135</v>
      </c>
      <c r="P62" s="60" t="s">
        <v>135</v>
      </c>
      <c r="Q62" s="60" t="s">
        <v>135</v>
      </c>
      <c r="R62" s="60" t="s">
        <v>135</v>
      </c>
      <c r="S62" s="60" t="s">
        <v>135</v>
      </c>
      <c r="T62" s="60" t="s">
        <v>135</v>
      </c>
      <c r="U62" s="60" t="s">
        <v>135</v>
      </c>
      <c r="V62" s="60" t="s">
        <v>135</v>
      </c>
      <c r="W62" s="60" t="s">
        <v>135</v>
      </c>
      <c r="X62" s="60" t="s">
        <v>135</v>
      </c>
      <c r="Y62" s="60" t="s">
        <v>135</v>
      </c>
      <c r="Z62" s="60" t="s">
        <v>135</v>
      </c>
      <c r="AA62" s="60" t="s">
        <v>135</v>
      </c>
      <c r="AB62" s="60" t="s">
        <v>135</v>
      </c>
      <c r="AC62" s="60" t="s">
        <v>135</v>
      </c>
      <c r="AD62" s="60" t="s">
        <v>135</v>
      </c>
      <c r="AE62" s="60" t="s">
        <v>135</v>
      </c>
      <c r="AF62" s="60" t="s">
        <v>135</v>
      </c>
      <c r="AG62" s="60" t="s">
        <v>135</v>
      </c>
      <c r="AH62" s="60" t="s">
        <v>135</v>
      </c>
      <c r="AI62" s="60" t="s">
        <v>135</v>
      </c>
      <c r="AJ62" s="60" t="s">
        <v>135</v>
      </c>
      <c r="AK62" s="60" t="s">
        <v>135</v>
      </c>
      <c r="AL62" s="60" t="s">
        <v>135</v>
      </c>
      <c r="AM62" s="60" t="s">
        <v>135</v>
      </c>
      <c r="AN62" s="60" t="s">
        <v>135</v>
      </c>
      <c r="AO62" s="60" t="s">
        <v>135</v>
      </c>
      <c r="AP62" s="60" t="s">
        <v>135</v>
      </c>
      <c r="AQ62" s="60" t="s">
        <v>135</v>
      </c>
      <c r="AR62" s="60" t="s">
        <v>135</v>
      </c>
      <c r="AS62" s="60" t="s">
        <v>135</v>
      </c>
      <c r="AT62" s="60" t="s">
        <v>135</v>
      </c>
      <c r="AU62" s="60" t="s">
        <v>135</v>
      </c>
      <c r="AV62" s="60" t="s">
        <v>135</v>
      </c>
      <c r="AW62" s="60" t="s">
        <v>135</v>
      </c>
      <c r="AX62" s="60" t="s">
        <v>135</v>
      </c>
      <c r="AY62" s="60" t="s">
        <v>135</v>
      </c>
      <c r="AZ62" s="60" t="s">
        <v>135</v>
      </c>
      <c r="BA62" s="60" t="s">
        <v>135</v>
      </c>
    </row>
    <row r="63" ht="0" hidden="1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</row>
    <row r="64" ht="0" hidden="1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</row>
    <row r="65" ht="0" hidden="1" customHeigh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</row>
    <row r="66" ht="0" hidden="1" customHeigh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</row>
    <row r="67" ht="0" hidden="1" customHeigh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</row>
    <row r="68" ht="0" hidden="1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</row>
    <row r="69" ht="0" hidden="1" customHeight="1">
      <c r="A69" s="60" t="s">
        <v>150</v>
      </c>
      <c r="B69" s="60" t="s">
        <v>135</v>
      </c>
      <c r="C69" s="60" t="s">
        <v>135</v>
      </c>
      <c r="D69" s="60" t="s">
        <v>135</v>
      </c>
      <c r="E69" s="60" t="s">
        <v>135</v>
      </c>
      <c r="F69" s="60" t="s">
        <v>135</v>
      </c>
      <c r="G69" s="60" t="s">
        <v>135</v>
      </c>
      <c r="H69" s="60" t="s">
        <v>135</v>
      </c>
      <c r="I69" s="60" t="s">
        <v>135</v>
      </c>
      <c r="J69" s="60" t="s">
        <v>135</v>
      </c>
      <c r="K69" s="60" t="s">
        <v>135</v>
      </c>
      <c r="L69" s="60" t="s">
        <v>135</v>
      </c>
      <c r="M69" s="60" t="s">
        <v>135</v>
      </c>
      <c r="N69" s="60" t="s">
        <v>135</v>
      </c>
      <c r="O69" s="60" t="s">
        <v>135</v>
      </c>
      <c r="P69" s="60" t="s">
        <v>135</v>
      </c>
      <c r="Q69" s="60" t="s">
        <v>135</v>
      </c>
      <c r="R69" s="60" t="s">
        <v>135</v>
      </c>
      <c r="S69" s="60" t="s">
        <v>135</v>
      </c>
      <c r="T69" s="60" t="s">
        <v>135</v>
      </c>
      <c r="U69" s="60" t="s">
        <v>135</v>
      </c>
      <c r="V69" s="60" t="s">
        <v>135</v>
      </c>
      <c r="W69" s="60" t="s">
        <v>135</v>
      </c>
      <c r="X69" s="60" t="s">
        <v>135</v>
      </c>
      <c r="Y69" s="60" t="s">
        <v>135</v>
      </c>
      <c r="Z69" s="60" t="s">
        <v>135</v>
      </c>
      <c r="AA69" s="60" t="s">
        <v>135</v>
      </c>
      <c r="AB69" s="60" t="s">
        <v>135</v>
      </c>
      <c r="AC69" s="60" t="s">
        <v>135</v>
      </c>
      <c r="AD69" s="60" t="s">
        <v>135</v>
      </c>
      <c r="AE69" s="60" t="s">
        <v>135</v>
      </c>
      <c r="AF69" s="60" t="s">
        <v>135</v>
      </c>
      <c r="AG69" s="60" t="s">
        <v>135</v>
      </c>
      <c r="AH69" s="60" t="s">
        <v>135</v>
      </c>
      <c r="AI69" s="60" t="s">
        <v>135</v>
      </c>
      <c r="AJ69" s="60" t="s">
        <v>135</v>
      </c>
      <c r="AK69" s="60" t="s">
        <v>135</v>
      </c>
      <c r="AL69" s="60" t="s">
        <v>135</v>
      </c>
      <c r="AM69" s="60" t="s">
        <v>135</v>
      </c>
      <c r="AN69" s="60" t="s">
        <v>135</v>
      </c>
      <c r="AO69" s="60" t="s">
        <v>135</v>
      </c>
      <c r="AP69" s="60" t="s">
        <v>135</v>
      </c>
      <c r="AQ69" s="60" t="s">
        <v>135</v>
      </c>
      <c r="AR69" s="60" t="s">
        <v>135</v>
      </c>
      <c r="AS69" s="60" t="s">
        <v>135</v>
      </c>
      <c r="AT69" s="60" t="s">
        <v>135</v>
      </c>
      <c r="AU69" s="60" t="s">
        <v>135</v>
      </c>
      <c r="AV69" s="60" t="s">
        <v>135</v>
      </c>
      <c r="AW69" s="60" t="s">
        <v>135</v>
      </c>
      <c r="AX69" s="60" t="s">
        <v>135</v>
      </c>
      <c r="AY69" s="60" t="s">
        <v>135</v>
      </c>
      <c r="AZ69" s="60" t="s">
        <v>135</v>
      </c>
      <c r="BA69" s="60" t="s">
        <v>135</v>
      </c>
    </row>
    <row r="70" ht="0" hidden="1" customHeigh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</row>
    <row r="71" ht="0" hidden="1" customHeigh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</row>
    <row r="72" ht="0" hidden="1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</row>
    <row r="73" ht="0" hidden="1" customHeight="1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</row>
    <row r="74" ht="0" hidden="1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</row>
    <row r="75" ht="0" hidden="1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</row>
    <row r="76" ht="0" hidden="1" customHeight="1">
      <c r="A76" s="60" t="s">
        <v>151</v>
      </c>
      <c r="B76" s="60" t="s">
        <v>135</v>
      </c>
      <c r="C76" s="60" t="s">
        <v>135</v>
      </c>
      <c r="D76" s="60" t="s">
        <v>135</v>
      </c>
      <c r="E76" s="60" t="s">
        <v>135</v>
      </c>
      <c r="F76" s="60" t="s">
        <v>135</v>
      </c>
      <c r="G76" s="60" t="s">
        <v>135</v>
      </c>
      <c r="H76" s="60" t="s">
        <v>135</v>
      </c>
      <c r="I76" s="60" t="s">
        <v>135</v>
      </c>
      <c r="J76" s="60" t="s">
        <v>135</v>
      </c>
      <c r="K76" s="60" t="s">
        <v>135</v>
      </c>
      <c r="L76" s="60" t="s">
        <v>135</v>
      </c>
      <c r="M76" s="60" t="s">
        <v>135</v>
      </c>
      <c r="N76" s="60" t="s">
        <v>135</v>
      </c>
      <c r="O76" s="60" t="s">
        <v>135</v>
      </c>
      <c r="P76" s="60" t="s">
        <v>135</v>
      </c>
      <c r="Q76" s="60" t="s">
        <v>135</v>
      </c>
      <c r="R76" s="60" t="s">
        <v>135</v>
      </c>
      <c r="S76" s="60" t="s">
        <v>135</v>
      </c>
      <c r="T76" s="60" t="s">
        <v>135</v>
      </c>
      <c r="U76" s="60" t="s">
        <v>135</v>
      </c>
      <c r="V76" s="60" t="s">
        <v>135</v>
      </c>
      <c r="W76" s="60" t="s">
        <v>135</v>
      </c>
      <c r="X76" s="60" t="s">
        <v>135</v>
      </c>
      <c r="Y76" s="60" t="s">
        <v>135</v>
      </c>
      <c r="Z76" s="60" t="s">
        <v>135</v>
      </c>
      <c r="AA76" s="60" t="s">
        <v>135</v>
      </c>
      <c r="AB76" s="60" t="s">
        <v>135</v>
      </c>
      <c r="AC76" s="60" t="s">
        <v>135</v>
      </c>
      <c r="AD76" s="60" t="s">
        <v>135</v>
      </c>
      <c r="AE76" s="60" t="s">
        <v>135</v>
      </c>
      <c r="AF76" s="60" t="s">
        <v>135</v>
      </c>
      <c r="AG76" s="60" t="s">
        <v>135</v>
      </c>
      <c r="AH76" s="60" t="s">
        <v>135</v>
      </c>
      <c r="AI76" s="60" t="s">
        <v>135</v>
      </c>
      <c r="AJ76" s="60" t="s">
        <v>135</v>
      </c>
      <c r="AK76" s="60" t="s">
        <v>135</v>
      </c>
      <c r="AL76" s="60" t="s">
        <v>135</v>
      </c>
      <c r="AM76" s="60" t="s">
        <v>135</v>
      </c>
      <c r="AN76" s="60" t="s">
        <v>135</v>
      </c>
      <c r="AO76" s="60" t="s">
        <v>135</v>
      </c>
      <c r="AP76" s="60" t="s">
        <v>135</v>
      </c>
      <c r="AQ76" s="60" t="s">
        <v>135</v>
      </c>
      <c r="AR76" s="60" t="s">
        <v>135</v>
      </c>
      <c r="AS76" s="60" t="s">
        <v>135</v>
      </c>
      <c r="AT76" s="60" t="s">
        <v>135</v>
      </c>
      <c r="AU76" s="60" t="s">
        <v>135</v>
      </c>
      <c r="AV76" s="60" t="s">
        <v>135</v>
      </c>
      <c r="AW76" s="60" t="s">
        <v>135</v>
      </c>
      <c r="AX76" s="60" t="s">
        <v>135</v>
      </c>
      <c r="AY76" s="60" t="s">
        <v>135</v>
      </c>
      <c r="AZ76" s="60" t="s">
        <v>135</v>
      </c>
      <c r="BA76" s="60" t="s">
        <v>135</v>
      </c>
    </row>
    <row r="77" ht="0" hidden="1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</row>
    <row r="78" ht="0" hidden="1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</row>
    <row r="79" ht="0" hidden="1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</row>
    <row r="80" ht="0" hidden="1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</row>
    <row r="81" ht="0" hidden="1" customHeight="1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</row>
    <row r="82" ht="0" hidden="1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</row>
    <row r="83" ht="0" hidden="1" customHeight="1">
      <c r="A83" s="60" t="s">
        <v>152</v>
      </c>
      <c r="B83" s="60" t="s">
        <v>135</v>
      </c>
      <c r="C83" s="60" t="s">
        <v>135</v>
      </c>
      <c r="D83" s="60" t="s">
        <v>135</v>
      </c>
      <c r="E83" s="60" t="s">
        <v>135</v>
      </c>
      <c r="F83" s="60" t="s">
        <v>135</v>
      </c>
      <c r="G83" s="60" t="s">
        <v>135</v>
      </c>
      <c r="H83" s="60" t="s">
        <v>135</v>
      </c>
      <c r="I83" s="60" t="s">
        <v>135</v>
      </c>
      <c r="J83" s="60" t="s">
        <v>135</v>
      </c>
      <c r="K83" s="60" t="s">
        <v>135</v>
      </c>
      <c r="L83" s="60" t="s">
        <v>135</v>
      </c>
      <c r="M83" s="60" t="s">
        <v>135</v>
      </c>
      <c r="N83" s="60" t="s">
        <v>135</v>
      </c>
      <c r="O83" s="60" t="s">
        <v>135</v>
      </c>
      <c r="P83" s="60" t="s">
        <v>135</v>
      </c>
      <c r="Q83" s="60" t="s">
        <v>135</v>
      </c>
      <c r="R83" s="60" t="s">
        <v>135</v>
      </c>
      <c r="S83" s="60" t="s">
        <v>135</v>
      </c>
      <c r="T83" s="60" t="s">
        <v>135</v>
      </c>
      <c r="U83" s="60" t="s">
        <v>135</v>
      </c>
      <c r="V83" s="60" t="s">
        <v>135</v>
      </c>
      <c r="W83" s="60" t="s">
        <v>135</v>
      </c>
      <c r="X83" s="60" t="s">
        <v>135</v>
      </c>
      <c r="Y83" s="60" t="s">
        <v>135</v>
      </c>
      <c r="Z83" s="60" t="s">
        <v>135</v>
      </c>
      <c r="AA83" s="60" t="s">
        <v>135</v>
      </c>
      <c r="AB83" s="60" t="s">
        <v>135</v>
      </c>
      <c r="AC83" s="60" t="s">
        <v>135</v>
      </c>
      <c r="AD83" s="60" t="s">
        <v>135</v>
      </c>
      <c r="AE83" s="60" t="s">
        <v>135</v>
      </c>
      <c r="AF83" s="60" t="s">
        <v>135</v>
      </c>
      <c r="AG83" s="60" t="s">
        <v>135</v>
      </c>
      <c r="AH83" s="60" t="s">
        <v>135</v>
      </c>
      <c r="AI83" s="60" t="s">
        <v>135</v>
      </c>
      <c r="AJ83" s="60" t="s">
        <v>135</v>
      </c>
      <c r="AK83" s="60" t="s">
        <v>135</v>
      </c>
      <c r="AL83" s="60" t="s">
        <v>135</v>
      </c>
      <c r="AM83" s="60" t="s">
        <v>135</v>
      </c>
      <c r="AN83" s="60" t="s">
        <v>135</v>
      </c>
      <c r="AO83" s="60" t="s">
        <v>135</v>
      </c>
      <c r="AP83" s="60" t="s">
        <v>135</v>
      </c>
      <c r="AQ83" s="60" t="s">
        <v>135</v>
      </c>
      <c r="AR83" s="60" t="s">
        <v>135</v>
      </c>
      <c r="AS83" s="60" t="s">
        <v>135</v>
      </c>
      <c r="AT83" s="60" t="s">
        <v>135</v>
      </c>
      <c r="AU83" s="60" t="s">
        <v>135</v>
      </c>
      <c r="AV83" s="60" t="s">
        <v>135</v>
      </c>
      <c r="AW83" s="60" t="s">
        <v>135</v>
      </c>
      <c r="AX83" s="60" t="s">
        <v>135</v>
      </c>
      <c r="AY83" s="60" t="s">
        <v>135</v>
      </c>
      <c r="AZ83" s="60" t="s">
        <v>135</v>
      </c>
      <c r="BA83" s="60" t="s">
        <v>135</v>
      </c>
    </row>
    <row r="84" ht="0" hidden="1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</row>
    <row r="85" ht="0" hidden="1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</row>
    <row r="86" ht="0" hidden="1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</row>
    <row r="87" ht="0" hidden="1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</row>
    <row r="88" ht="0" hidden="1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</row>
    <row r="89" ht="30" customHeight="1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</row>
    <row r="90" ht="0.75" customHeight="1"/>
    <row r="91" ht="21.75" customHeight="1">
      <c r="A91" s="92" t="s">
        <v>153</v>
      </c>
      <c r="B91" s="92"/>
      <c r="C91" s="92"/>
      <c r="D91" s="92"/>
      <c r="E91" s="92"/>
      <c r="F91" s="92"/>
      <c r="G91" s="93" t="s">
        <v>154</v>
      </c>
      <c r="H91" s="94" t="s">
        <v>155</v>
      </c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6"/>
      <c r="Y91" s="97" t="s">
        <v>156</v>
      </c>
      <c r="Z91" s="98" t="s">
        <v>157</v>
      </c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6"/>
      <c r="AQ91" s="96"/>
      <c r="AR91" s="100" t="s">
        <v>135</v>
      </c>
      <c r="AS91" s="101" t="s">
        <v>158</v>
      </c>
      <c r="AT91" s="102"/>
      <c r="AU91" s="102"/>
      <c r="AV91" s="102"/>
      <c r="AW91" s="102"/>
      <c r="AX91" s="102"/>
      <c r="AY91" s="102"/>
      <c r="AZ91" s="102"/>
      <c r="BA91" s="102"/>
      <c r="BB91" s="102"/>
      <c r="BC91" s="103"/>
    </row>
    <row r="92" ht="14.25" customHeight="1">
      <c r="A92" s="92"/>
      <c r="B92" s="92"/>
      <c r="C92" s="92"/>
      <c r="D92" s="92"/>
      <c r="E92" s="92"/>
      <c r="F92" s="92"/>
      <c r="G92" s="96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96"/>
      <c r="Y92" s="10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6"/>
      <c r="AQ92" s="96"/>
      <c r="AR92" s="106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</row>
    <row r="93" ht="21" customHeight="1">
      <c r="A93" s="58"/>
      <c r="B93" s="58"/>
      <c r="C93" s="58"/>
      <c r="D93" s="58"/>
      <c r="E93" s="58"/>
      <c r="F93" s="58"/>
      <c r="G93" s="100" t="s">
        <v>140</v>
      </c>
      <c r="H93" s="102" t="s">
        <v>159</v>
      </c>
      <c r="I93" s="102"/>
      <c r="J93" s="102"/>
      <c r="K93" s="102"/>
      <c r="L93" s="102"/>
      <c r="M93" s="102"/>
      <c r="N93" s="102"/>
      <c r="O93" s="102"/>
      <c r="P93" s="102"/>
      <c r="Q93" s="102"/>
      <c r="R93" s="96"/>
      <c r="S93" s="96"/>
      <c r="T93" s="96"/>
      <c r="U93" s="96"/>
      <c r="V93" s="96"/>
      <c r="W93" s="96"/>
      <c r="X93" s="96"/>
      <c r="Y93" s="107" t="s">
        <v>160</v>
      </c>
      <c r="Z93" s="94" t="s">
        <v>161</v>
      </c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6"/>
      <c r="AR93" s="100" t="s">
        <v>144</v>
      </c>
      <c r="AS93" s="108" t="s">
        <v>162</v>
      </c>
      <c r="AT93" s="103"/>
      <c r="AU93" s="103"/>
      <c r="AV93" s="103"/>
      <c r="AW93" s="103"/>
      <c r="AX93" s="103"/>
      <c r="AY93" s="103"/>
      <c r="AZ93" s="103"/>
      <c r="BA93" s="103"/>
      <c r="BB93" s="103"/>
      <c r="BC93" s="109"/>
    </row>
    <row r="94" ht="14.25" customHeight="1">
      <c r="A94" s="58"/>
      <c r="B94" s="58"/>
      <c r="C94" s="58"/>
      <c r="D94" s="58"/>
      <c r="E94" s="58"/>
      <c r="F94" s="58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102"/>
      <c r="AI94" s="102"/>
      <c r="AJ94" s="96"/>
      <c r="AK94" s="96"/>
      <c r="AL94" s="96"/>
      <c r="AM94" s="96"/>
      <c r="AN94" s="96"/>
      <c r="AO94" s="96"/>
      <c r="AP94" s="96"/>
      <c r="AQ94" s="96"/>
      <c r="AR94" s="109"/>
      <c r="AS94" s="109"/>
      <c r="AT94" s="109"/>
      <c r="AU94" s="109"/>
      <c r="AV94" s="109"/>
      <c r="AW94" s="109"/>
      <c r="AX94" s="109"/>
      <c r="AY94" s="109"/>
      <c r="AZ94" s="109"/>
      <c r="BA94" s="110"/>
      <c r="BB94" s="110"/>
      <c r="BC94" s="109"/>
    </row>
    <row r="95" ht="14.25" customHeight="1">
      <c r="A95" s="58"/>
      <c r="B95" s="58"/>
      <c r="C95" s="58"/>
      <c r="D95" s="58"/>
      <c r="E95" s="58"/>
      <c r="F95" s="58"/>
      <c r="G95" s="100" t="s">
        <v>138</v>
      </c>
      <c r="H95" s="102" t="s">
        <v>163</v>
      </c>
      <c r="I95" s="102"/>
      <c r="J95" s="102"/>
      <c r="K95" s="102"/>
      <c r="L95" s="102"/>
      <c r="M95" s="102"/>
      <c r="N95" s="102"/>
      <c r="O95" s="102"/>
      <c r="P95" s="102"/>
      <c r="Q95" s="102"/>
      <c r="R95" s="96"/>
      <c r="S95" s="96"/>
      <c r="T95" s="96"/>
      <c r="U95" s="102"/>
      <c r="V95" s="96"/>
      <c r="W95" s="96"/>
      <c r="X95" s="96"/>
      <c r="Y95" s="100" t="s">
        <v>142</v>
      </c>
      <c r="Z95" s="108" t="s">
        <v>164</v>
      </c>
      <c r="AA95" s="103"/>
      <c r="AB95" s="103"/>
      <c r="AC95" s="103"/>
      <c r="AD95" s="103"/>
      <c r="AE95" s="103"/>
      <c r="AF95" s="103"/>
      <c r="AG95" s="103"/>
      <c r="AH95" s="103"/>
      <c r="AI95" s="103"/>
      <c r="AJ95" s="111"/>
      <c r="AK95" s="111"/>
      <c r="AL95" s="111"/>
      <c r="AM95" s="111"/>
      <c r="AN95" s="111"/>
      <c r="AO95" s="111"/>
      <c r="AP95" s="111"/>
      <c r="AQ95" s="96"/>
      <c r="AR95" s="109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</row>
    <row r="97" ht="14.25" customHeight="1">
      <c r="A97" s="113" t="s">
        <v>165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</row>
    <row r="98" ht="14.25" customHeight="1">
      <c r="A98" s="114" t="s">
        <v>166</v>
      </c>
      <c r="B98" s="115" t="s">
        <v>167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7"/>
      <c r="T98" s="115" t="s">
        <v>168</v>
      </c>
      <c r="U98" s="116"/>
      <c r="V98" s="116"/>
      <c r="W98" s="116"/>
      <c r="X98" s="116"/>
      <c r="Y98" s="116"/>
      <c r="Z98" s="116"/>
      <c r="AA98" s="116"/>
      <c r="AB98" s="117"/>
      <c r="AC98" s="118" t="s">
        <v>169</v>
      </c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20"/>
      <c r="AX98" s="121" t="s">
        <v>170</v>
      </c>
      <c r="AY98" s="122"/>
      <c r="AZ98" s="122"/>
      <c r="BA98" s="122"/>
      <c r="BB98" s="122"/>
      <c r="BC98" s="123"/>
      <c r="BD98" s="115" t="s">
        <v>171</v>
      </c>
      <c r="BE98" s="116"/>
      <c r="BF98" s="117"/>
      <c r="BG98" s="115" t="s">
        <v>172</v>
      </c>
      <c r="BH98" s="116"/>
      <c r="BI98" s="117"/>
      <c r="BJ98" s="115" t="s">
        <v>173</v>
      </c>
      <c r="BK98" s="116"/>
      <c r="BL98" s="116"/>
      <c r="BM98" s="117"/>
      <c r="BN98" s="124" t="s">
        <v>174</v>
      </c>
      <c r="BO98" s="125"/>
      <c r="BP98" s="126"/>
    </row>
    <row r="99" ht="31.5" customHeight="1">
      <c r="A99" s="127"/>
      <c r="B99" s="128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30"/>
      <c r="T99" s="128"/>
      <c r="U99" s="129"/>
      <c r="V99" s="129"/>
      <c r="W99" s="129"/>
      <c r="X99" s="129"/>
      <c r="Y99" s="129"/>
      <c r="Z99" s="129"/>
      <c r="AA99" s="129"/>
      <c r="AB99" s="130"/>
      <c r="AC99" s="131" t="s">
        <v>175</v>
      </c>
      <c r="AD99" s="132"/>
      <c r="AE99" s="132"/>
      <c r="AF99" s="132"/>
      <c r="AG99" s="132"/>
      <c r="AH99" s="132"/>
      <c r="AI99" s="133"/>
      <c r="AJ99" s="118" t="s">
        <v>176</v>
      </c>
      <c r="AK99" s="119"/>
      <c r="AL99" s="119"/>
      <c r="AM99" s="119"/>
      <c r="AN99" s="119"/>
      <c r="AO99" s="119"/>
      <c r="AP99" s="120"/>
      <c r="AQ99" s="118" t="s">
        <v>177</v>
      </c>
      <c r="AR99" s="119"/>
      <c r="AS99" s="119"/>
      <c r="AT99" s="119"/>
      <c r="AU99" s="119"/>
      <c r="AV99" s="119"/>
      <c r="AW99" s="120"/>
      <c r="AX99" s="115" t="s">
        <v>178</v>
      </c>
      <c r="AY99" s="116"/>
      <c r="AZ99" s="117"/>
      <c r="BA99" s="134" t="s">
        <v>179</v>
      </c>
      <c r="BB99" s="135"/>
      <c r="BC99" s="136"/>
      <c r="BD99" s="137"/>
      <c r="BE99" s="138"/>
      <c r="BF99" s="139"/>
      <c r="BG99" s="137"/>
      <c r="BH99" s="138"/>
      <c r="BI99" s="139"/>
      <c r="BJ99" s="137"/>
      <c r="BK99" s="138"/>
      <c r="BL99" s="138"/>
      <c r="BM99" s="139"/>
      <c r="BN99" s="140"/>
      <c r="BO99" s="96"/>
      <c r="BP99" s="141"/>
    </row>
    <row r="100" ht="14.25" customHeight="1">
      <c r="A100" s="127"/>
      <c r="B100" s="118" t="s">
        <v>172</v>
      </c>
      <c r="C100" s="119"/>
      <c r="D100" s="119"/>
      <c r="E100" s="119"/>
      <c r="F100" s="119"/>
      <c r="G100" s="120"/>
      <c r="H100" s="118" t="s">
        <v>180</v>
      </c>
      <c r="I100" s="119"/>
      <c r="J100" s="119"/>
      <c r="K100" s="119"/>
      <c r="L100" s="119"/>
      <c r="M100" s="120"/>
      <c r="N100" s="118" t="s">
        <v>181</v>
      </c>
      <c r="O100" s="119"/>
      <c r="P100" s="119"/>
      <c r="Q100" s="119"/>
      <c r="R100" s="119"/>
      <c r="S100" s="120"/>
      <c r="T100" s="118" t="s">
        <v>172</v>
      </c>
      <c r="U100" s="119"/>
      <c r="V100" s="120"/>
      <c r="W100" s="118" t="s">
        <v>180</v>
      </c>
      <c r="X100" s="119"/>
      <c r="Y100" s="120"/>
      <c r="Z100" s="118" t="s">
        <v>181</v>
      </c>
      <c r="AA100" s="119"/>
      <c r="AB100" s="120"/>
      <c r="AC100" s="131" t="s">
        <v>172</v>
      </c>
      <c r="AD100" s="132"/>
      <c r="AE100" s="133"/>
      <c r="AF100" s="131" t="s">
        <v>180</v>
      </c>
      <c r="AG100" s="133"/>
      <c r="AH100" s="131" t="s">
        <v>181</v>
      </c>
      <c r="AI100" s="133"/>
      <c r="AJ100" s="118" t="s">
        <v>172</v>
      </c>
      <c r="AK100" s="119"/>
      <c r="AL100" s="120"/>
      <c r="AM100" s="118" t="s">
        <v>180</v>
      </c>
      <c r="AN100" s="120"/>
      <c r="AO100" s="118" t="s">
        <v>181</v>
      </c>
      <c r="AP100" s="120"/>
      <c r="AQ100" s="118" t="s">
        <v>172</v>
      </c>
      <c r="AR100" s="119"/>
      <c r="AS100" s="120"/>
      <c r="AT100" s="118" t="s">
        <v>180</v>
      </c>
      <c r="AU100" s="120"/>
      <c r="AV100" s="118" t="s">
        <v>181</v>
      </c>
      <c r="AW100" s="120"/>
      <c r="AX100" s="128"/>
      <c r="AY100" s="129"/>
      <c r="AZ100" s="130"/>
      <c r="BA100" s="142"/>
      <c r="BB100" s="143"/>
      <c r="BC100" s="144"/>
      <c r="BD100" s="128"/>
      <c r="BE100" s="129"/>
      <c r="BF100" s="130"/>
      <c r="BG100" s="128"/>
      <c r="BH100" s="129"/>
      <c r="BI100" s="130"/>
      <c r="BJ100" s="137"/>
      <c r="BK100" s="138"/>
      <c r="BL100" s="138"/>
      <c r="BM100" s="139"/>
      <c r="BN100" s="140"/>
      <c r="BO100" s="96"/>
      <c r="BP100" s="141"/>
    </row>
    <row r="101" ht="14.25" customHeight="1">
      <c r="A101" s="145"/>
      <c r="B101" s="146" t="s">
        <v>182</v>
      </c>
      <c r="C101" s="147"/>
      <c r="D101" s="147"/>
      <c r="E101" s="147"/>
      <c r="F101" s="147"/>
      <c r="G101" s="148"/>
      <c r="H101" s="146" t="s">
        <v>182</v>
      </c>
      <c r="I101" s="147"/>
      <c r="J101" s="147"/>
      <c r="K101" s="147"/>
      <c r="L101" s="147"/>
      <c r="M101" s="148"/>
      <c r="N101" s="146" t="s">
        <v>182</v>
      </c>
      <c r="O101" s="147"/>
      <c r="P101" s="147"/>
      <c r="Q101" s="147"/>
      <c r="R101" s="147"/>
      <c r="S101" s="148"/>
      <c r="T101" s="146" t="s">
        <v>182</v>
      </c>
      <c r="U101" s="147"/>
      <c r="V101" s="148"/>
      <c r="W101" s="146" t="s">
        <v>182</v>
      </c>
      <c r="X101" s="147"/>
      <c r="Y101" s="148"/>
      <c r="Z101" s="146" t="s">
        <v>182</v>
      </c>
      <c r="AA101" s="147"/>
      <c r="AB101" s="148"/>
      <c r="AC101" s="149" t="s">
        <v>182</v>
      </c>
      <c r="AD101" s="150"/>
      <c r="AE101" s="151"/>
      <c r="AF101" s="149" t="s">
        <v>182</v>
      </c>
      <c r="AG101" s="151"/>
      <c r="AH101" s="149" t="s">
        <v>182</v>
      </c>
      <c r="AI101" s="151"/>
      <c r="AJ101" s="146" t="s">
        <v>182</v>
      </c>
      <c r="AK101" s="147"/>
      <c r="AL101" s="148"/>
      <c r="AM101" s="146" t="s">
        <v>182</v>
      </c>
      <c r="AN101" s="148"/>
      <c r="AO101" s="146" t="s">
        <v>182</v>
      </c>
      <c r="AP101" s="148"/>
      <c r="AQ101" s="146" t="s">
        <v>182</v>
      </c>
      <c r="AR101" s="147"/>
      <c r="AS101" s="148"/>
      <c r="AT101" s="146" t="s">
        <v>182</v>
      </c>
      <c r="AU101" s="148"/>
      <c r="AV101" s="146" t="s">
        <v>182</v>
      </c>
      <c r="AW101" s="148"/>
      <c r="AX101" s="146" t="s">
        <v>182</v>
      </c>
      <c r="AY101" s="147"/>
      <c r="AZ101" s="148"/>
      <c r="BA101" s="146" t="s">
        <v>182</v>
      </c>
      <c r="BB101" s="147"/>
      <c r="BC101" s="148"/>
      <c r="BD101" s="146" t="s">
        <v>182</v>
      </c>
      <c r="BE101" s="147"/>
      <c r="BF101" s="148"/>
      <c r="BG101" s="146" t="s">
        <v>182</v>
      </c>
      <c r="BH101" s="147"/>
      <c r="BI101" s="148"/>
      <c r="BJ101" s="128"/>
      <c r="BK101" s="129"/>
      <c r="BL101" s="129"/>
      <c r="BM101" s="130"/>
      <c r="BN101" s="152"/>
      <c r="BO101" s="153"/>
      <c r="BP101" s="154"/>
    </row>
    <row r="102" ht="14.25" customHeight="1">
      <c r="A102" s="100" t="s">
        <v>136</v>
      </c>
      <c r="B102" s="155">
        <f t="shared" ref="B102:B113" si="0">H102+N102</f>
        <v>39</v>
      </c>
      <c r="C102" s="156"/>
      <c r="D102" s="156"/>
      <c r="E102" s="156"/>
      <c r="F102" s="156"/>
      <c r="G102" s="157"/>
      <c r="H102" s="155">
        <v>17</v>
      </c>
      <c r="I102" s="156"/>
      <c r="J102" s="156"/>
      <c r="K102" s="156"/>
      <c r="L102" s="156"/>
      <c r="M102" s="157"/>
      <c r="N102" s="155">
        <v>22</v>
      </c>
      <c r="O102" s="156"/>
      <c r="P102" s="156"/>
      <c r="Q102" s="156"/>
      <c r="R102" s="156"/>
      <c r="S102" s="157"/>
      <c r="T102" s="155">
        <f t="shared" ref="T102:T113" si="1">W102+Z102</f>
        <v>2</v>
      </c>
      <c r="U102" s="156"/>
      <c r="V102" s="157"/>
      <c r="W102" s="155">
        <f>COUNTIF(B73:T73, "::")</f>
        <v>0</v>
      </c>
      <c r="X102" s="156"/>
      <c r="Y102" s="157"/>
      <c r="Z102" s="155">
        <v>2</v>
      </c>
      <c r="AA102" s="156"/>
      <c r="AB102" s="157"/>
      <c r="AC102" s="158">
        <v>0</v>
      </c>
      <c r="AD102" s="159"/>
      <c r="AE102" s="160"/>
      <c r="AF102" s="158">
        <v>0</v>
      </c>
      <c r="AG102" s="160"/>
      <c r="AH102" s="158">
        <v>0</v>
      </c>
      <c r="AI102" s="160"/>
      <c r="AJ102" s="155">
        <f t="shared" ref="AJ102:AJ113" si="2">AM102+AO102</f>
        <v>0</v>
      </c>
      <c r="AK102" s="156"/>
      <c r="AL102" s="157"/>
      <c r="AM102" s="155">
        <f>COUNTIF(B73:T73, "8")</f>
        <v>0</v>
      </c>
      <c r="AN102" s="157"/>
      <c r="AO102" s="155">
        <f>COUNTIF(U73:BA73, "8")</f>
        <v>0</v>
      </c>
      <c r="AP102" s="157"/>
      <c r="AQ102" s="155">
        <f t="shared" ref="AQ102:AQ113" si="3">AT102+AV102</f>
        <v>0</v>
      </c>
      <c r="AR102" s="156"/>
      <c r="AS102" s="157"/>
      <c r="AT102" s="155">
        <f>COUNTIF(B73:T73, "X")</f>
        <v>0</v>
      </c>
      <c r="AU102" s="157"/>
      <c r="AV102" s="155">
        <f>COUNTIF(U73:BA73, "X")</f>
        <v>0</v>
      </c>
      <c r="AW102" s="157"/>
      <c r="AX102" s="155">
        <f>COUNTIF(B73:BA73, "D")</f>
        <v>0</v>
      </c>
      <c r="AY102" s="156"/>
      <c r="AZ102" s="157"/>
      <c r="BA102" s="155">
        <f>COUNTIF(B73:BA73, "III")</f>
        <v>0</v>
      </c>
      <c r="BB102" s="156"/>
      <c r="BC102" s="157"/>
      <c r="BD102" s="155">
        <v>11</v>
      </c>
      <c r="BE102" s="156"/>
      <c r="BF102" s="157"/>
      <c r="BG102" s="155">
        <f>B102+T102+AC102+AJ102+AQ102+AX102+BA102+BD102</f>
        <v>52</v>
      </c>
      <c r="BH102" s="156"/>
      <c r="BI102" s="157"/>
      <c r="BJ102" s="100">
        <v>60</v>
      </c>
      <c r="BK102" s="122"/>
      <c r="BL102" s="122"/>
      <c r="BM102" s="123"/>
      <c r="BN102" s="100">
        <v>2</v>
      </c>
      <c r="BO102" s="122"/>
      <c r="BP102" s="123"/>
    </row>
    <row r="103" ht="14.25" customHeight="1">
      <c r="A103" s="100" t="s">
        <v>141</v>
      </c>
      <c r="B103" s="155">
        <f t="shared" si="0"/>
        <v>30</v>
      </c>
      <c r="C103" s="156"/>
      <c r="D103" s="156"/>
      <c r="E103" s="156"/>
      <c r="F103" s="156"/>
      <c r="G103" s="157"/>
      <c r="H103" s="155">
        <v>17</v>
      </c>
      <c r="I103" s="156"/>
      <c r="J103" s="156"/>
      <c r="K103" s="156"/>
      <c r="L103" s="156"/>
      <c r="M103" s="157"/>
      <c r="N103" s="155">
        <v>13</v>
      </c>
      <c r="O103" s="156"/>
      <c r="P103" s="156"/>
      <c r="Q103" s="156"/>
      <c r="R103" s="156"/>
      <c r="S103" s="157"/>
      <c r="T103" s="155">
        <f t="shared" si="1"/>
        <v>1</v>
      </c>
      <c r="U103" s="156"/>
      <c r="V103" s="157"/>
      <c r="W103" s="155">
        <f>COUNTIF(B75:T75, "::")</f>
        <v>0</v>
      </c>
      <c r="X103" s="156"/>
      <c r="Y103" s="157"/>
      <c r="Z103" s="155">
        <v>1</v>
      </c>
      <c r="AA103" s="156"/>
      <c r="AB103" s="157"/>
      <c r="AC103" s="158">
        <f t="shared" ref="AC103:AC113" si="4">AF103+AH103</f>
        <v>10</v>
      </c>
      <c r="AD103" s="159"/>
      <c r="AE103" s="160"/>
      <c r="AF103" s="158">
        <v>4</v>
      </c>
      <c r="AG103" s="160"/>
      <c r="AH103" s="158">
        <v>6</v>
      </c>
      <c r="AI103" s="160"/>
      <c r="AJ103" s="155">
        <f t="shared" si="2"/>
        <v>10</v>
      </c>
      <c r="AK103" s="156"/>
      <c r="AL103" s="157"/>
      <c r="AM103" s="155">
        <v>0</v>
      </c>
      <c r="AN103" s="157"/>
      <c r="AO103" s="155">
        <v>10</v>
      </c>
      <c r="AP103" s="157"/>
      <c r="AQ103" s="155">
        <f t="shared" si="3"/>
        <v>0</v>
      </c>
      <c r="AR103" s="156"/>
      <c r="AS103" s="157"/>
      <c r="AT103" s="155">
        <f>COUNTIF(B75:T75, "X")</f>
        <v>0</v>
      </c>
      <c r="AU103" s="157"/>
      <c r="AV103" s="155">
        <v>0</v>
      </c>
      <c r="AW103" s="157"/>
      <c r="AX103" s="155">
        <f>COUNTIF(B75:BA75, "D")</f>
        <v>0</v>
      </c>
      <c r="AY103" s="156"/>
      <c r="AZ103" s="157"/>
      <c r="BA103" s="155">
        <v>0</v>
      </c>
      <c r="BB103" s="156"/>
      <c r="BC103" s="157"/>
      <c r="BD103" s="155">
        <v>11</v>
      </c>
      <c r="BE103" s="156"/>
      <c r="BF103" s="157"/>
      <c r="BG103" s="155">
        <f>B103+AJ103+BA103+BD103+T103+AQ103</f>
        <v>52</v>
      </c>
      <c r="BH103" s="156"/>
      <c r="BI103" s="157"/>
      <c r="BJ103" s="121"/>
      <c r="BK103" s="122"/>
      <c r="BL103" s="122"/>
      <c r="BM103" s="123"/>
      <c r="BN103" s="121"/>
      <c r="BO103" s="122"/>
      <c r="BP103" s="123"/>
    </row>
    <row r="104" ht="14.25" customHeight="1">
      <c r="A104" s="100" t="s">
        <v>143</v>
      </c>
      <c r="B104" s="155">
        <f t="shared" si="0"/>
        <v>6</v>
      </c>
      <c r="C104" s="156"/>
      <c r="D104" s="156"/>
      <c r="E104" s="156"/>
      <c r="F104" s="156"/>
      <c r="G104" s="157"/>
      <c r="H104" s="155">
        <v>6</v>
      </c>
      <c r="I104" s="156"/>
      <c r="J104" s="156"/>
      <c r="K104" s="156"/>
      <c r="L104" s="156"/>
      <c r="M104" s="157"/>
      <c r="N104" s="155">
        <v>0</v>
      </c>
      <c r="O104" s="156"/>
      <c r="P104" s="156"/>
      <c r="Q104" s="156"/>
      <c r="R104" s="156"/>
      <c r="S104" s="157"/>
      <c r="T104" s="155">
        <f t="shared" si="1"/>
        <v>2</v>
      </c>
      <c r="U104" s="156"/>
      <c r="V104" s="157"/>
      <c r="W104" s="155">
        <v>1</v>
      </c>
      <c r="X104" s="156"/>
      <c r="Y104" s="157"/>
      <c r="Z104" s="155">
        <v>1</v>
      </c>
      <c r="AA104" s="156"/>
      <c r="AB104" s="157"/>
      <c r="AC104" s="158">
        <f t="shared" si="4"/>
        <v>3</v>
      </c>
      <c r="AD104" s="159"/>
      <c r="AE104" s="160"/>
      <c r="AF104" s="158">
        <v>3</v>
      </c>
      <c r="AG104" s="160"/>
      <c r="AH104" s="158">
        <v>0</v>
      </c>
      <c r="AI104" s="160"/>
      <c r="AJ104" s="155">
        <f t="shared" si="2"/>
        <v>27</v>
      </c>
      <c r="AK104" s="156"/>
      <c r="AL104" s="157"/>
      <c r="AM104" s="155">
        <v>10</v>
      </c>
      <c r="AN104" s="157"/>
      <c r="AO104" s="155">
        <v>17</v>
      </c>
      <c r="AP104" s="157"/>
      <c r="AQ104" s="155">
        <f t="shared" si="3"/>
        <v>0</v>
      </c>
      <c r="AR104" s="156"/>
      <c r="AS104" s="157"/>
      <c r="AT104" s="155">
        <f>COUNTIF(B77:T77, "X")</f>
        <v>0</v>
      </c>
      <c r="AU104" s="157"/>
      <c r="AV104" s="155">
        <f>COUNTIF(U77:BA77, "X")</f>
        <v>0</v>
      </c>
      <c r="AW104" s="157"/>
      <c r="AX104" s="155">
        <v>4</v>
      </c>
      <c r="AY104" s="156"/>
      <c r="AZ104" s="157"/>
      <c r="BA104" s="155">
        <v>2</v>
      </c>
      <c r="BB104" s="156"/>
      <c r="BC104" s="157"/>
      <c r="BD104" s="155">
        <v>2</v>
      </c>
      <c r="BE104" s="156"/>
      <c r="BF104" s="157"/>
      <c r="BG104" s="155">
        <f>B104+AJ104+BA104+BD104+T104+AQ104+AX104</f>
        <v>43</v>
      </c>
      <c r="BH104" s="156"/>
      <c r="BI104" s="157"/>
      <c r="BJ104" s="121"/>
      <c r="BK104" s="122"/>
      <c r="BL104" s="122"/>
      <c r="BM104" s="123"/>
      <c r="BN104" s="121"/>
      <c r="BO104" s="122"/>
      <c r="BP104" s="123"/>
    </row>
    <row r="105" ht="14.25" hidden="1" customHeight="1">
      <c r="A105" s="100" t="s">
        <v>145</v>
      </c>
      <c r="B105" s="155"/>
      <c r="C105" s="156"/>
      <c r="D105" s="156"/>
      <c r="E105" s="156"/>
      <c r="F105" s="156"/>
      <c r="G105" s="157"/>
      <c r="H105" s="155"/>
      <c r="I105" s="156"/>
      <c r="J105" s="156"/>
      <c r="K105" s="156"/>
      <c r="L105" s="156"/>
      <c r="M105" s="157"/>
      <c r="N105" s="155"/>
      <c r="O105" s="156"/>
      <c r="P105" s="156"/>
      <c r="Q105" s="156"/>
      <c r="R105" s="156"/>
      <c r="S105" s="157"/>
      <c r="T105" s="155"/>
      <c r="U105" s="156"/>
      <c r="V105" s="157"/>
      <c r="W105" s="155"/>
      <c r="X105" s="156"/>
      <c r="Y105" s="157"/>
      <c r="Z105" s="155"/>
      <c r="AA105" s="156"/>
      <c r="AB105" s="157"/>
      <c r="AC105" s="158"/>
      <c r="AD105" s="159"/>
      <c r="AE105" s="160"/>
      <c r="AF105" s="158"/>
      <c r="AG105" s="160"/>
      <c r="AH105" s="158"/>
      <c r="AI105" s="160"/>
      <c r="AJ105" s="155"/>
      <c r="AK105" s="156"/>
      <c r="AL105" s="157"/>
      <c r="AM105" s="155"/>
      <c r="AN105" s="157"/>
      <c r="AO105" s="155"/>
      <c r="AP105" s="157"/>
      <c r="AQ105" s="155"/>
      <c r="AR105" s="156"/>
      <c r="AS105" s="157"/>
      <c r="AT105" s="155"/>
      <c r="AU105" s="157"/>
      <c r="AV105" s="155"/>
      <c r="AW105" s="157"/>
      <c r="AX105" s="155"/>
      <c r="AY105" s="156"/>
      <c r="AZ105" s="157"/>
      <c r="BA105" s="155"/>
      <c r="BB105" s="156"/>
      <c r="BC105" s="157"/>
      <c r="BD105" s="155"/>
      <c r="BE105" s="156"/>
      <c r="BF105" s="157"/>
      <c r="BG105" s="155"/>
      <c r="BH105" s="156"/>
      <c r="BI105" s="157"/>
      <c r="BJ105" s="121"/>
      <c r="BK105" s="122"/>
      <c r="BL105" s="122"/>
      <c r="BM105" s="123"/>
      <c r="BN105" s="121"/>
      <c r="BO105" s="122"/>
      <c r="BP105" s="123"/>
    </row>
    <row r="106" ht="14.25" hidden="1" customHeight="1">
      <c r="A106" s="100" t="s">
        <v>146</v>
      </c>
      <c r="B106" s="155"/>
      <c r="C106" s="156"/>
      <c r="D106" s="157"/>
      <c r="E106" s="155"/>
      <c r="F106" s="156"/>
      <c r="G106" s="157"/>
      <c r="H106" s="155"/>
      <c r="I106" s="156"/>
      <c r="J106" s="157"/>
      <c r="K106" s="155"/>
      <c r="L106" s="156"/>
      <c r="M106" s="157"/>
      <c r="N106" s="155"/>
      <c r="O106" s="156"/>
      <c r="P106" s="157"/>
      <c r="Q106" s="155"/>
      <c r="R106" s="156"/>
      <c r="S106" s="157"/>
      <c r="T106" s="155"/>
      <c r="U106" s="156"/>
      <c r="V106" s="157"/>
      <c r="W106" s="155"/>
      <c r="X106" s="156"/>
      <c r="Y106" s="157"/>
      <c r="Z106" s="155"/>
      <c r="AA106" s="156"/>
      <c r="AB106" s="157"/>
      <c r="AC106" s="158">
        <f t="shared" si="4"/>
        <v>0</v>
      </c>
      <c r="AD106" s="159"/>
      <c r="AE106" s="160"/>
      <c r="AF106" s="158"/>
      <c r="AG106" s="160"/>
      <c r="AH106" s="158"/>
      <c r="AI106" s="160"/>
      <c r="AJ106" s="155">
        <f t="shared" si="2"/>
        <v>0</v>
      </c>
      <c r="AK106" s="156"/>
      <c r="AL106" s="157"/>
      <c r="AM106" s="155"/>
      <c r="AN106" s="157"/>
      <c r="AO106" s="155"/>
      <c r="AP106" s="157"/>
      <c r="AQ106" s="155">
        <f t="shared" si="3"/>
        <v>0</v>
      </c>
      <c r="AR106" s="156"/>
      <c r="AS106" s="157"/>
      <c r="AT106" s="155"/>
      <c r="AU106" s="157"/>
      <c r="AV106" s="155"/>
      <c r="AW106" s="157"/>
      <c r="AX106" s="155"/>
      <c r="AY106" s="156"/>
      <c r="AZ106" s="157"/>
      <c r="BA106" s="155"/>
      <c r="BB106" s="156"/>
      <c r="BC106" s="157"/>
      <c r="BD106" s="155"/>
      <c r="BE106" s="156"/>
      <c r="BF106" s="157"/>
      <c r="BG106" s="155">
        <f t="shared" ref="BG106:BG112" si="5">B106+AJ106+BA106+BD106+T106+AQ106</f>
        <v>0</v>
      </c>
      <c r="BH106" s="156"/>
      <c r="BI106" s="157"/>
      <c r="BJ106" s="121"/>
      <c r="BK106" s="122"/>
      <c r="BL106" s="122"/>
      <c r="BM106" s="123"/>
      <c r="BN106" s="121"/>
      <c r="BO106" s="122"/>
      <c r="BP106" s="123"/>
    </row>
    <row r="107" ht="14.25" hidden="1" customHeight="1">
      <c r="A107" s="100" t="s">
        <v>147</v>
      </c>
      <c r="B107" s="155"/>
      <c r="C107" s="156"/>
      <c r="D107" s="157"/>
      <c r="E107" s="155"/>
      <c r="F107" s="156"/>
      <c r="G107" s="157"/>
      <c r="H107" s="155"/>
      <c r="I107" s="156"/>
      <c r="J107" s="157"/>
      <c r="K107" s="155"/>
      <c r="L107" s="156"/>
      <c r="M107" s="157"/>
      <c r="N107" s="155"/>
      <c r="O107" s="156"/>
      <c r="P107" s="157"/>
      <c r="Q107" s="155"/>
      <c r="R107" s="156"/>
      <c r="S107" s="157"/>
      <c r="T107" s="155"/>
      <c r="U107" s="156"/>
      <c r="V107" s="157"/>
      <c r="W107" s="155"/>
      <c r="X107" s="156"/>
      <c r="Y107" s="157"/>
      <c r="Z107" s="155"/>
      <c r="AA107" s="156"/>
      <c r="AB107" s="157"/>
      <c r="AC107" s="158">
        <f t="shared" si="4"/>
        <v>0</v>
      </c>
      <c r="AD107" s="159"/>
      <c r="AE107" s="160"/>
      <c r="AF107" s="158"/>
      <c r="AG107" s="160"/>
      <c r="AH107" s="158"/>
      <c r="AI107" s="160"/>
      <c r="AJ107" s="155">
        <f t="shared" si="2"/>
        <v>0</v>
      </c>
      <c r="AK107" s="156"/>
      <c r="AL107" s="157"/>
      <c r="AM107" s="155"/>
      <c r="AN107" s="157"/>
      <c r="AO107" s="155"/>
      <c r="AP107" s="157"/>
      <c r="AQ107" s="155">
        <f t="shared" si="3"/>
        <v>0</v>
      </c>
      <c r="AR107" s="156"/>
      <c r="AS107" s="157"/>
      <c r="AT107" s="155"/>
      <c r="AU107" s="157"/>
      <c r="AV107" s="155"/>
      <c r="AW107" s="157"/>
      <c r="AX107" s="155"/>
      <c r="AY107" s="156"/>
      <c r="AZ107" s="157"/>
      <c r="BA107" s="155"/>
      <c r="BB107" s="156"/>
      <c r="BC107" s="157"/>
      <c r="BD107" s="155"/>
      <c r="BE107" s="156"/>
      <c r="BF107" s="157"/>
      <c r="BG107" s="155">
        <f t="shared" si="5"/>
        <v>0</v>
      </c>
      <c r="BH107" s="156"/>
      <c r="BI107" s="157"/>
      <c r="BJ107" s="121"/>
      <c r="BK107" s="122"/>
      <c r="BL107" s="122"/>
      <c r="BM107" s="123"/>
      <c r="BN107" s="121"/>
      <c r="BO107" s="122"/>
      <c r="BP107" s="123"/>
    </row>
    <row r="108" ht="14.25" hidden="1" customHeight="1">
      <c r="A108" s="100" t="s">
        <v>148</v>
      </c>
      <c r="B108" s="155"/>
      <c r="C108" s="156"/>
      <c r="D108" s="157"/>
      <c r="E108" s="155"/>
      <c r="F108" s="156"/>
      <c r="G108" s="157"/>
      <c r="H108" s="155"/>
      <c r="I108" s="156"/>
      <c r="J108" s="157"/>
      <c r="K108" s="155"/>
      <c r="L108" s="156"/>
      <c r="M108" s="157"/>
      <c r="N108" s="155"/>
      <c r="O108" s="156"/>
      <c r="P108" s="157"/>
      <c r="Q108" s="155"/>
      <c r="R108" s="156"/>
      <c r="S108" s="157"/>
      <c r="T108" s="155"/>
      <c r="U108" s="156"/>
      <c r="V108" s="157"/>
      <c r="W108" s="155"/>
      <c r="X108" s="156"/>
      <c r="Y108" s="157"/>
      <c r="Z108" s="155"/>
      <c r="AA108" s="156"/>
      <c r="AB108" s="157"/>
      <c r="AC108" s="158">
        <f t="shared" si="4"/>
        <v>0</v>
      </c>
      <c r="AD108" s="159"/>
      <c r="AE108" s="160"/>
      <c r="AF108" s="158"/>
      <c r="AG108" s="160"/>
      <c r="AH108" s="158"/>
      <c r="AI108" s="160"/>
      <c r="AJ108" s="155">
        <f t="shared" si="2"/>
        <v>0</v>
      </c>
      <c r="AK108" s="156"/>
      <c r="AL108" s="157"/>
      <c r="AM108" s="155"/>
      <c r="AN108" s="157"/>
      <c r="AO108" s="155"/>
      <c r="AP108" s="157"/>
      <c r="AQ108" s="155">
        <f t="shared" si="3"/>
        <v>0</v>
      </c>
      <c r="AR108" s="156"/>
      <c r="AS108" s="157"/>
      <c r="AT108" s="155"/>
      <c r="AU108" s="157"/>
      <c r="AV108" s="155"/>
      <c r="AW108" s="157"/>
      <c r="AX108" s="155"/>
      <c r="AY108" s="156"/>
      <c r="AZ108" s="157"/>
      <c r="BA108" s="155"/>
      <c r="BB108" s="156"/>
      <c r="BC108" s="157"/>
      <c r="BD108" s="155"/>
      <c r="BE108" s="156"/>
      <c r="BF108" s="157"/>
      <c r="BG108" s="155">
        <f t="shared" si="5"/>
        <v>0</v>
      </c>
      <c r="BH108" s="156"/>
      <c r="BI108" s="157"/>
      <c r="BJ108" s="121"/>
      <c r="BK108" s="122"/>
      <c r="BL108" s="122"/>
      <c r="BM108" s="123"/>
      <c r="BN108" s="121"/>
      <c r="BO108" s="122"/>
      <c r="BP108" s="123"/>
    </row>
    <row r="109" ht="14.25" hidden="1" customHeight="1">
      <c r="A109" s="100" t="s">
        <v>149</v>
      </c>
      <c r="B109" s="155"/>
      <c r="C109" s="156"/>
      <c r="D109" s="157"/>
      <c r="E109" s="155"/>
      <c r="F109" s="156"/>
      <c r="G109" s="157"/>
      <c r="H109" s="155"/>
      <c r="I109" s="156"/>
      <c r="J109" s="157"/>
      <c r="K109" s="155"/>
      <c r="L109" s="156"/>
      <c r="M109" s="157"/>
      <c r="N109" s="155"/>
      <c r="O109" s="156"/>
      <c r="P109" s="157"/>
      <c r="Q109" s="155"/>
      <c r="R109" s="156"/>
      <c r="S109" s="157"/>
      <c r="T109" s="155"/>
      <c r="U109" s="156"/>
      <c r="V109" s="157"/>
      <c r="W109" s="155"/>
      <c r="X109" s="156"/>
      <c r="Y109" s="157"/>
      <c r="Z109" s="155"/>
      <c r="AA109" s="156"/>
      <c r="AB109" s="157"/>
      <c r="AC109" s="158">
        <f t="shared" si="4"/>
        <v>0</v>
      </c>
      <c r="AD109" s="159"/>
      <c r="AE109" s="160"/>
      <c r="AF109" s="158"/>
      <c r="AG109" s="160"/>
      <c r="AH109" s="158"/>
      <c r="AI109" s="160"/>
      <c r="AJ109" s="155">
        <f t="shared" si="2"/>
        <v>0</v>
      </c>
      <c r="AK109" s="156"/>
      <c r="AL109" s="157"/>
      <c r="AM109" s="155"/>
      <c r="AN109" s="157"/>
      <c r="AO109" s="155"/>
      <c r="AP109" s="157"/>
      <c r="AQ109" s="155">
        <f t="shared" si="3"/>
        <v>0</v>
      </c>
      <c r="AR109" s="156"/>
      <c r="AS109" s="157"/>
      <c r="AT109" s="155"/>
      <c r="AU109" s="157"/>
      <c r="AV109" s="155"/>
      <c r="AW109" s="157"/>
      <c r="AX109" s="155"/>
      <c r="AY109" s="156"/>
      <c r="AZ109" s="157"/>
      <c r="BA109" s="155"/>
      <c r="BB109" s="156"/>
      <c r="BC109" s="157"/>
      <c r="BD109" s="155"/>
      <c r="BE109" s="156"/>
      <c r="BF109" s="157"/>
      <c r="BG109" s="155">
        <f t="shared" si="5"/>
        <v>0</v>
      </c>
      <c r="BH109" s="156"/>
      <c r="BI109" s="157"/>
      <c r="BJ109" s="121"/>
      <c r="BK109" s="122"/>
      <c r="BL109" s="122"/>
      <c r="BM109" s="123"/>
      <c r="BN109" s="121"/>
      <c r="BO109" s="122"/>
      <c r="BP109" s="123"/>
    </row>
    <row r="110" ht="14.25" hidden="1" customHeight="1">
      <c r="A110" s="100" t="s">
        <v>150</v>
      </c>
      <c r="B110" s="155"/>
      <c r="C110" s="156"/>
      <c r="D110" s="157"/>
      <c r="E110" s="155"/>
      <c r="F110" s="156"/>
      <c r="G110" s="157"/>
      <c r="H110" s="155"/>
      <c r="I110" s="156"/>
      <c r="J110" s="157"/>
      <c r="K110" s="155"/>
      <c r="L110" s="156"/>
      <c r="M110" s="157"/>
      <c r="N110" s="155"/>
      <c r="O110" s="156"/>
      <c r="P110" s="157"/>
      <c r="Q110" s="155"/>
      <c r="R110" s="156"/>
      <c r="S110" s="157"/>
      <c r="T110" s="155"/>
      <c r="U110" s="156"/>
      <c r="V110" s="157"/>
      <c r="W110" s="155"/>
      <c r="X110" s="156"/>
      <c r="Y110" s="157"/>
      <c r="Z110" s="155"/>
      <c r="AA110" s="156"/>
      <c r="AB110" s="157"/>
      <c r="AC110" s="158">
        <f t="shared" si="4"/>
        <v>0</v>
      </c>
      <c r="AD110" s="159"/>
      <c r="AE110" s="160"/>
      <c r="AF110" s="158"/>
      <c r="AG110" s="160"/>
      <c r="AH110" s="158"/>
      <c r="AI110" s="160"/>
      <c r="AJ110" s="155">
        <f t="shared" si="2"/>
        <v>0</v>
      </c>
      <c r="AK110" s="156"/>
      <c r="AL110" s="157"/>
      <c r="AM110" s="155"/>
      <c r="AN110" s="157"/>
      <c r="AO110" s="155"/>
      <c r="AP110" s="157"/>
      <c r="AQ110" s="155">
        <f t="shared" si="3"/>
        <v>0</v>
      </c>
      <c r="AR110" s="156"/>
      <c r="AS110" s="157"/>
      <c r="AT110" s="155"/>
      <c r="AU110" s="157"/>
      <c r="AV110" s="155"/>
      <c r="AW110" s="157"/>
      <c r="AX110" s="155"/>
      <c r="AY110" s="156"/>
      <c r="AZ110" s="157"/>
      <c r="BA110" s="155"/>
      <c r="BB110" s="156"/>
      <c r="BC110" s="157"/>
      <c r="BD110" s="155"/>
      <c r="BE110" s="156"/>
      <c r="BF110" s="157"/>
      <c r="BG110" s="155">
        <f t="shared" si="5"/>
        <v>0</v>
      </c>
      <c r="BH110" s="156"/>
      <c r="BI110" s="157"/>
      <c r="BJ110" s="121"/>
      <c r="BK110" s="122"/>
      <c r="BL110" s="122"/>
      <c r="BM110" s="123"/>
      <c r="BN110" s="121"/>
      <c r="BO110" s="122"/>
      <c r="BP110" s="123"/>
    </row>
    <row r="111" ht="14.25" hidden="1" customHeight="1">
      <c r="A111" s="100" t="s">
        <v>151</v>
      </c>
      <c r="B111" s="155"/>
      <c r="C111" s="156"/>
      <c r="D111" s="157"/>
      <c r="E111" s="155"/>
      <c r="F111" s="156"/>
      <c r="G111" s="157"/>
      <c r="H111" s="155"/>
      <c r="I111" s="156"/>
      <c r="J111" s="157"/>
      <c r="K111" s="155"/>
      <c r="L111" s="156"/>
      <c r="M111" s="157"/>
      <c r="N111" s="155"/>
      <c r="O111" s="156"/>
      <c r="P111" s="157"/>
      <c r="Q111" s="155"/>
      <c r="R111" s="156"/>
      <c r="S111" s="157"/>
      <c r="T111" s="155"/>
      <c r="U111" s="156"/>
      <c r="V111" s="157"/>
      <c r="W111" s="155"/>
      <c r="X111" s="156"/>
      <c r="Y111" s="157"/>
      <c r="Z111" s="155"/>
      <c r="AA111" s="156"/>
      <c r="AB111" s="157"/>
      <c r="AC111" s="158">
        <f t="shared" si="4"/>
        <v>0</v>
      </c>
      <c r="AD111" s="159"/>
      <c r="AE111" s="160"/>
      <c r="AF111" s="158"/>
      <c r="AG111" s="160"/>
      <c r="AH111" s="158"/>
      <c r="AI111" s="160"/>
      <c r="AJ111" s="155">
        <f t="shared" si="2"/>
        <v>0</v>
      </c>
      <c r="AK111" s="156"/>
      <c r="AL111" s="157"/>
      <c r="AM111" s="155"/>
      <c r="AN111" s="157"/>
      <c r="AO111" s="155"/>
      <c r="AP111" s="157"/>
      <c r="AQ111" s="155">
        <f t="shared" si="3"/>
        <v>0</v>
      </c>
      <c r="AR111" s="156"/>
      <c r="AS111" s="157"/>
      <c r="AT111" s="155"/>
      <c r="AU111" s="157"/>
      <c r="AV111" s="155"/>
      <c r="AW111" s="157"/>
      <c r="AX111" s="155"/>
      <c r="AY111" s="156"/>
      <c r="AZ111" s="157"/>
      <c r="BA111" s="155"/>
      <c r="BB111" s="156"/>
      <c r="BC111" s="157"/>
      <c r="BD111" s="155"/>
      <c r="BE111" s="156"/>
      <c r="BF111" s="157"/>
      <c r="BG111" s="155">
        <f t="shared" si="5"/>
        <v>0</v>
      </c>
      <c r="BH111" s="156"/>
      <c r="BI111" s="157"/>
      <c r="BJ111" s="121"/>
      <c r="BK111" s="122"/>
      <c r="BL111" s="122"/>
      <c r="BM111" s="123"/>
      <c r="BN111" s="121"/>
      <c r="BO111" s="122"/>
      <c r="BP111" s="123"/>
    </row>
    <row r="112" ht="14.25" hidden="1" customHeight="1">
      <c r="A112" s="100" t="s">
        <v>152</v>
      </c>
      <c r="B112" s="155"/>
      <c r="C112" s="156"/>
      <c r="D112" s="157"/>
      <c r="E112" s="155"/>
      <c r="F112" s="156"/>
      <c r="G112" s="157"/>
      <c r="H112" s="155"/>
      <c r="I112" s="156"/>
      <c r="J112" s="157"/>
      <c r="K112" s="155"/>
      <c r="L112" s="156"/>
      <c r="M112" s="157"/>
      <c r="N112" s="155"/>
      <c r="O112" s="156"/>
      <c r="P112" s="157"/>
      <c r="Q112" s="155"/>
      <c r="R112" s="156"/>
      <c r="S112" s="157"/>
      <c r="T112" s="155"/>
      <c r="U112" s="156"/>
      <c r="V112" s="157"/>
      <c r="W112" s="155"/>
      <c r="X112" s="156"/>
      <c r="Y112" s="157"/>
      <c r="Z112" s="155"/>
      <c r="AA112" s="156"/>
      <c r="AB112" s="157"/>
      <c r="AC112" s="158">
        <f t="shared" si="4"/>
        <v>0</v>
      </c>
      <c r="AD112" s="159"/>
      <c r="AE112" s="160"/>
      <c r="AF112" s="158"/>
      <c r="AG112" s="160"/>
      <c r="AH112" s="158"/>
      <c r="AI112" s="160"/>
      <c r="AJ112" s="155">
        <f t="shared" si="2"/>
        <v>0</v>
      </c>
      <c r="AK112" s="156"/>
      <c r="AL112" s="157"/>
      <c r="AM112" s="155"/>
      <c r="AN112" s="157"/>
      <c r="AO112" s="155"/>
      <c r="AP112" s="157"/>
      <c r="AQ112" s="155">
        <f t="shared" si="3"/>
        <v>0</v>
      </c>
      <c r="AR112" s="156"/>
      <c r="AS112" s="157"/>
      <c r="AT112" s="155"/>
      <c r="AU112" s="157"/>
      <c r="AV112" s="155"/>
      <c r="AW112" s="157"/>
      <c r="AX112" s="155"/>
      <c r="AY112" s="156"/>
      <c r="AZ112" s="157"/>
      <c r="BA112" s="155"/>
      <c r="BB112" s="156"/>
      <c r="BC112" s="157"/>
      <c r="BD112" s="155"/>
      <c r="BE112" s="156"/>
      <c r="BF112" s="157"/>
      <c r="BG112" s="155">
        <f t="shared" si="5"/>
        <v>0</v>
      </c>
      <c r="BH112" s="156"/>
      <c r="BI112" s="157"/>
      <c r="BJ112" s="121"/>
      <c r="BK112" s="122"/>
      <c r="BL112" s="122"/>
      <c r="BM112" s="123"/>
      <c r="BN112" s="121"/>
      <c r="BO112" s="122"/>
      <c r="BP112" s="123"/>
    </row>
    <row r="113" ht="14.25" customHeight="1">
      <c r="A113" s="161" t="s">
        <v>172</v>
      </c>
      <c r="B113" s="162">
        <f t="shared" si="0"/>
        <v>75</v>
      </c>
      <c r="C113" s="163"/>
      <c r="D113" s="163"/>
      <c r="E113" s="163"/>
      <c r="F113" s="163"/>
      <c r="G113" s="164"/>
      <c r="H113" s="162">
        <f>H102+H103+H104+H105</f>
        <v>40</v>
      </c>
      <c r="I113" s="163"/>
      <c r="J113" s="163"/>
      <c r="K113" s="163"/>
      <c r="L113" s="163"/>
      <c r="M113" s="164"/>
      <c r="N113" s="162">
        <f>N102+N103+N104+N105</f>
        <v>35</v>
      </c>
      <c r="O113" s="163"/>
      <c r="P113" s="163"/>
      <c r="Q113" s="163"/>
      <c r="R113" s="163"/>
      <c r="S113" s="164"/>
      <c r="T113" s="162">
        <f t="shared" si="1"/>
        <v>5</v>
      </c>
      <c r="U113" s="163"/>
      <c r="V113" s="164"/>
      <c r="W113" s="162">
        <f>W102+W103+W104+W105</f>
        <v>1</v>
      </c>
      <c r="X113" s="163"/>
      <c r="Y113" s="164"/>
      <c r="Z113" s="162">
        <f>Z102+Z103+Z104+Z105</f>
        <v>4</v>
      </c>
      <c r="AA113" s="163"/>
      <c r="AB113" s="164"/>
      <c r="AC113" s="165">
        <f t="shared" si="4"/>
        <v>13</v>
      </c>
      <c r="AD113" s="166"/>
      <c r="AE113" s="167"/>
      <c r="AF113" s="165">
        <f>AF102+AF103+AF104+AF105</f>
        <v>7</v>
      </c>
      <c r="AG113" s="167"/>
      <c r="AH113" s="165">
        <f>AH102+AH103+AH104+AH105</f>
        <v>6</v>
      </c>
      <c r="AI113" s="167"/>
      <c r="AJ113" s="162">
        <f t="shared" si="2"/>
        <v>37</v>
      </c>
      <c r="AK113" s="163"/>
      <c r="AL113" s="164"/>
      <c r="AM113" s="162">
        <f>AM102+AM103+AM104+AM105</f>
        <v>10</v>
      </c>
      <c r="AN113" s="164"/>
      <c r="AO113" s="162">
        <f>AO102+AO103+AO104+AO105</f>
        <v>27</v>
      </c>
      <c r="AP113" s="164"/>
      <c r="AQ113" s="162">
        <f t="shared" si="3"/>
        <v>0</v>
      </c>
      <c r="AR113" s="163"/>
      <c r="AS113" s="164"/>
      <c r="AT113" s="162">
        <f>AT102+AT103+AT104+AT105</f>
        <v>0</v>
      </c>
      <c r="AU113" s="164"/>
      <c r="AV113" s="162">
        <f>AV102+AV103+AV104+AV105</f>
        <v>0</v>
      </c>
      <c r="AW113" s="164"/>
      <c r="AX113" s="162">
        <f>AX102+AX103+AX104+AX105</f>
        <v>4</v>
      </c>
      <c r="AY113" s="163"/>
      <c r="AZ113" s="164"/>
      <c r="BA113" s="162">
        <f>BA102+BA103+BA104+BA105</f>
        <v>2</v>
      </c>
      <c r="BB113" s="163"/>
      <c r="BC113" s="164"/>
      <c r="BD113" s="162">
        <f>BD102+BD103+BD104+BD105</f>
        <v>24</v>
      </c>
      <c r="BE113" s="163"/>
      <c r="BF113" s="164"/>
      <c r="BG113" s="162">
        <f>BG102+BG103+BG104+BG105</f>
        <v>147</v>
      </c>
      <c r="BH113" s="163"/>
      <c r="BI113" s="164"/>
      <c r="BJ113" s="100">
        <v>60</v>
      </c>
      <c r="BK113" s="122"/>
      <c r="BL113" s="122"/>
      <c r="BM113" s="123"/>
      <c r="BN113" s="100">
        <v>2</v>
      </c>
      <c r="BO113" s="122"/>
      <c r="BP113" s="123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989">
    <mergeCell ref="A1:BA1"/>
    <mergeCell ref="B2:E2"/>
    <mergeCell ref="F2:F3"/>
    <mergeCell ref="G2:I2"/>
    <mergeCell ref="J2:J3"/>
    <mergeCell ref="K2:N2"/>
    <mergeCell ref="O2:R2"/>
    <mergeCell ref="S2:S3"/>
    <mergeCell ref="T2:V2"/>
    <mergeCell ref="W2:W3"/>
    <mergeCell ref="X2:Z2"/>
    <mergeCell ref="AA2:AA3"/>
    <mergeCell ref="AB2:AE2"/>
    <mergeCell ref="AF2:AF3"/>
    <mergeCell ref="AG2:AI2"/>
    <mergeCell ref="AJ2:AJ3"/>
    <mergeCell ref="AK2:AN2"/>
    <mergeCell ref="AO2:AR2"/>
    <mergeCell ref="AS2:AS3"/>
    <mergeCell ref="AT2:AV2"/>
    <mergeCell ref="AW2:AW3"/>
    <mergeCell ref="AX2:BA2"/>
    <mergeCell ref="A6:A11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O6:O11"/>
    <mergeCell ref="P6:P11"/>
    <mergeCell ref="Q6:Q11"/>
    <mergeCell ref="R6:R11"/>
    <mergeCell ref="S6:S11"/>
    <mergeCell ref="T6:T11"/>
    <mergeCell ref="U6:U11"/>
    <mergeCell ref="V6:V11"/>
    <mergeCell ref="W6:W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AZ6:AZ11"/>
    <mergeCell ref="BA6:BA11"/>
    <mergeCell ref="A13:A18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L13:L15"/>
    <mergeCell ref="M13:M15"/>
    <mergeCell ref="N13:N15"/>
    <mergeCell ref="O13:O15"/>
    <mergeCell ref="P13:P15"/>
    <mergeCell ref="Q13:Q15"/>
    <mergeCell ref="R13:R15"/>
    <mergeCell ref="S13:S18"/>
    <mergeCell ref="T13:T18"/>
    <mergeCell ref="U13:U15"/>
    <mergeCell ref="V13:V15"/>
    <mergeCell ref="W13:W15"/>
    <mergeCell ref="X13:X15"/>
    <mergeCell ref="Y13:Y15"/>
    <mergeCell ref="Z13:Z15"/>
    <mergeCell ref="AA13:AA15"/>
    <mergeCell ref="AB13:AB15"/>
    <mergeCell ref="AC13:AC15"/>
    <mergeCell ref="AD13:AD15"/>
    <mergeCell ref="AE13:AE15"/>
    <mergeCell ref="AF13:AF15"/>
    <mergeCell ref="AG13:AG15"/>
    <mergeCell ref="AH13:AH15"/>
    <mergeCell ref="AI13:AI15"/>
    <mergeCell ref="AJ13:AJ15"/>
    <mergeCell ref="AK13:AK15"/>
    <mergeCell ref="AL13:AL15"/>
    <mergeCell ref="AM13:AM15"/>
    <mergeCell ref="AN13:AN15"/>
    <mergeCell ref="AO13:AO15"/>
    <mergeCell ref="AP13:AP15"/>
    <mergeCell ref="AQ13:AQ18"/>
    <mergeCell ref="AR13:AR18"/>
    <mergeCell ref="AS13:AS18"/>
    <mergeCell ref="AT13:AT18"/>
    <mergeCell ref="AU13:AU18"/>
    <mergeCell ref="AV13:AV18"/>
    <mergeCell ref="AW13:AW18"/>
    <mergeCell ref="AX13:AX18"/>
    <mergeCell ref="AY13:AY18"/>
    <mergeCell ref="AZ13:AZ18"/>
    <mergeCell ref="BA13:BA18"/>
    <mergeCell ref="A20:A25"/>
    <mergeCell ref="B20:B22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M20:M22"/>
    <mergeCell ref="N20:N22"/>
    <mergeCell ref="O20:O22"/>
    <mergeCell ref="P20:P22"/>
    <mergeCell ref="Q20:Q22"/>
    <mergeCell ref="R20:R22"/>
    <mergeCell ref="S20:S25"/>
    <mergeCell ref="T20:T25"/>
    <mergeCell ref="U20:U22"/>
    <mergeCell ref="V20:V22"/>
    <mergeCell ref="W20:W22"/>
    <mergeCell ref="X20:X22"/>
    <mergeCell ref="Y20:Y22"/>
    <mergeCell ref="Z20:Z22"/>
    <mergeCell ref="AA20:AA22"/>
    <mergeCell ref="AB20:AB22"/>
    <mergeCell ref="AC20:AC22"/>
    <mergeCell ref="AD20:AD22"/>
    <mergeCell ref="AE20:AE22"/>
    <mergeCell ref="AF20:AF22"/>
    <mergeCell ref="AG20:AG22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S20:AS25"/>
    <mergeCell ref="AT20:AT25"/>
    <mergeCell ref="AU20:AU25"/>
    <mergeCell ref="AV20:AV25"/>
    <mergeCell ref="AW20:AW25"/>
    <mergeCell ref="AX20:AX25"/>
    <mergeCell ref="AY20:AY25"/>
    <mergeCell ref="AZ20:AZ25"/>
    <mergeCell ref="BA20:BA25"/>
    <mergeCell ref="A27:A32"/>
    <mergeCell ref="B27:B29"/>
    <mergeCell ref="C27:C29"/>
    <mergeCell ref="D27:D29"/>
    <mergeCell ref="E27:E29"/>
    <mergeCell ref="F27:F29"/>
    <mergeCell ref="G27:G29"/>
    <mergeCell ref="H27:H32"/>
    <mergeCell ref="I27:I32"/>
    <mergeCell ref="J27:J32"/>
    <mergeCell ref="K27:K32"/>
    <mergeCell ref="L27:L32"/>
    <mergeCell ref="M27:M32"/>
    <mergeCell ref="N27:N32"/>
    <mergeCell ref="O27:O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O27:AO32"/>
    <mergeCell ref="AP27:AP32"/>
    <mergeCell ref="AQ27:AQ32"/>
    <mergeCell ref="AR27:AR32"/>
    <mergeCell ref="AT27:AT32"/>
    <mergeCell ref="AU27:AU32"/>
    <mergeCell ref="AV27:AV32"/>
    <mergeCell ref="AW27:AW32"/>
    <mergeCell ref="AX27:AX32"/>
    <mergeCell ref="AY27:AY32"/>
    <mergeCell ref="AZ27:AZ32"/>
    <mergeCell ref="BA27:BA32"/>
    <mergeCell ref="A34:A39"/>
    <mergeCell ref="B34:B39"/>
    <mergeCell ref="C34:C39"/>
    <mergeCell ref="D34:D39"/>
    <mergeCell ref="E34:E39"/>
    <mergeCell ref="F34:F39"/>
    <mergeCell ref="G34:G39"/>
    <mergeCell ref="H34:H39"/>
    <mergeCell ref="I34:I39"/>
    <mergeCell ref="J34:J39"/>
    <mergeCell ref="K34:K39"/>
    <mergeCell ref="L34:L39"/>
    <mergeCell ref="M34:M39"/>
    <mergeCell ref="N34:N39"/>
    <mergeCell ref="O34:O39"/>
    <mergeCell ref="P34:P39"/>
    <mergeCell ref="Q34:Q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E34:AE39"/>
    <mergeCell ref="AF34:AF39"/>
    <mergeCell ref="AG34:AG39"/>
    <mergeCell ref="AH34:AH39"/>
    <mergeCell ref="AI34:AI39"/>
    <mergeCell ref="AJ34:AJ39"/>
    <mergeCell ref="AK34:AK39"/>
    <mergeCell ref="AL34:AL39"/>
    <mergeCell ref="AM34:AM39"/>
    <mergeCell ref="AN34:AN39"/>
    <mergeCell ref="AO34:AO39"/>
    <mergeCell ref="AP34:AP39"/>
    <mergeCell ref="AQ34:AQ39"/>
    <mergeCell ref="AR34:AR39"/>
    <mergeCell ref="AS34:AS39"/>
    <mergeCell ref="AT34:AT39"/>
    <mergeCell ref="AU34:AU39"/>
    <mergeCell ref="AV34:AV39"/>
    <mergeCell ref="AW34:AW39"/>
    <mergeCell ref="AX34:AX39"/>
    <mergeCell ref="AY34:AY39"/>
    <mergeCell ref="AZ34:AZ39"/>
    <mergeCell ref="BA34:BA39"/>
    <mergeCell ref="A41:A46"/>
    <mergeCell ref="B41:B46"/>
    <mergeCell ref="C41:C46"/>
    <mergeCell ref="D41:D46"/>
    <mergeCell ref="E41:E46"/>
    <mergeCell ref="F41:F46"/>
    <mergeCell ref="G41:G46"/>
    <mergeCell ref="H41:H46"/>
    <mergeCell ref="I41:I46"/>
    <mergeCell ref="J41:J46"/>
    <mergeCell ref="K41:K46"/>
    <mergeCell ref="L41:L46"/>
    <mergeCell ref="M41:M46"/>
    <mergeCell ref="N41:N46"/>
    <mergeCell ref="O41:O46"/>
    <mergeCell ref="P41:P46"/>
    <mergeCell ref="Q41:Q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AE41:AE46"/>
    <mergeCell ref="AF41:AF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O41:AO46"/>
    <mergeCell ref="AP41:AP46"/>
    <mergeCell ref="AQ41:AQ46"/>
    <mergeCell ref="AR41:AR46"/>
    <mergeCell ref="AS41:AS46"/>
    <mergeCell ref="AT41:AT46"/>
    <mergeCell ref="AU41:AU46"/>
    <mergeCell ref="AV41:AV46"/>
    <mergeCell ref="AW41:AW46"/>
    <mergeCell ref="AX41:AX46"/>
    <mergeCell ref="AY41:AY46"/>
    <mergeCell ref="AZ41:AZ46"/>
    <mergeCell ref="BA41:BA46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M48:M53"/>
    <mergeCell ref="N48:N53"/>
    <mergeCell ref="O48:O53"/>
    <mergeCell ref="P48:P53"/>
    <mergeCell ref="Q48:Q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O48:AO53"/>
    <mergeCell ref="AP48:AP53"/>
    <mergeCell ref="AQ48:AQ53"/>
    <mergeCell ref="AR48:AR53"/>
    <mergeCell ref="AS48:AS53"/>
    <mergeCell ref="AT48:AT53"/>
    <mergeCell ref="AU48:AU53"/>
    <mergeCell ref="AV48:AV53"/>
    <mergeCell ref="AW48:AW53"/>
    <mergeCell ref="AX48:AX53"/>
    <mergeCell ref="AY48:AY53"/>
    <mergeCell ref="AZ48:AZ53"/>
    <mergeCell ref="BA48:BA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K55:K60"/>
    <mergeCell ref="L55:L60"/>
    <mergeCell ref="M55:M60"/>
    <mergeCell ref="N55:N60"/>
    <mergeCell ref="O55:O60"/>
    <mergeCell ref="P55:P60"/>
    <mergeCell ref="Q55:Q60"/>
    <mergeCell ref="R55:R60"/>
    <mergeCell ref="S55:S60"/>
    <mergeCell ref="T55:T60"/>
    <mergeCell ref="U55:U60"/>
    <mergeCell ref="V55:V60"/>
    <mergeCell ref="W55:W60"/>
    <mergeCell ref="X55:X60"/>
    <mergeCell ref="Y55:Y60"/>
    <mergeCell ref="Z55:Z60"/>
    <mergeCell ref="AA55:AA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AO55:AO60"/>
    <mergeCell ref="AP55:AP60"/>
    <mergeCell ref="AQ55:AQ60"/>
    <mergeCell ref="AR55:AR60"/>
    <mergeCell ref="AS55:AS60"/>
    <mergeCell ref="AT55:AT60"/>
    <mergeCell ref="AU55:AU60"/>
    <mergeCell ref="AV55:AV60"/>
    <mergeCell ref="AW55:AW60"/>
    <mergeCell ref="AX55:AX60"/>
    <mergeCell ref="AY55:AY60"/>
    <mergeCell ref="AZ55:AZ60"/>
    <mergeCell ref="BA55:BA60"/>
    <mergeCell ref="A62:A67"/>
    <mergeCell ref="B62:B67"/>
    <mergeCell ref="C62:C67"/>
    <mergeCell ref="D62:D67"/>
    <mergeCell ref="E62:E67"/>
    <mergeCell ref="F62:F67"/>
    <mergeCell ref="G62:G67"/>
    <mergeCell ref="H62:H67"/>
    <mergeCell ref="I62:I67"/>
    <mergeCell ref="J62:J67"/>
    <mergeCell ref="K62:K67"/>
    <mergeCell ref="L62:L67"/>
    <mergeCell ref="M62:M67"/>
    <mergeCell ref="N62:N67"/>
    <mergeCell ref="O62:O67"/>
    <mergeCell ref="P62:P67"/>
    <mergeCell ref="Q62:Q67"/>
    <mergeCell ref="R62:R67"/>
    <mergeCell ref="S62:S67"/>
    <mergeCell ref="T62:T67"/>
    <mergeCell ref="U62:U67"/>
    <mergeCell ref="V62:V67"/>
    <mergeCell ref="W62:W67"/>
    <mergeCell ref="X62:X67"/>
    <mergeCell ref="Y62:Y67"/>
    <mergeCell ref="Z62:Z67"/>
    <mergeCell ref="AA62:AA67"/>
    <mergeCell ref="AB62:AB67"/>
    <mergeCell ref="AC62:AC67"/>
    <mergeCell ref="AD62:AD67"/>
    <mergeCell ref="AE62:AE67"/>
    <mergeCell ref="AF62:AF67"/>
    <mergeCell ref="AG62:AG67"/>
    <mergeCell ref="AH62:AH67"/>
    <mergeCell ref="AI62:AI67"/>
    <mergeCell ref="AJ62:AJ67"/>
    <mergeCell ref="AK62:AK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Y62:AY67"/>
    <mergeCell ref="AZ62:AZ67"/>
    <mergeCell ref="BA62:BA67"/>
    <mergeCell ref="A69:A74"/>
    <mergeCell ref="B69:B74"/>
    <mergeCell ref="C69:C74"/>
    <mergeCell ref="D69:D74"/>
    <mergeCell ref="E69:E74"/>
    <mergeCell ref="F69:F74"/>
    <mergeCell ref="G69:G74"/>
    <mergeCell ref="H69:H74"/>
    <mergeCell ref="I69:I74"/>
    <mergeCell ref="J69:J74"/>
    <mergeCell ref="K69:K74"/>
    <mergeCell ref="L69:L74"/>
    <mergeCell ref="M69:M74"/>
    <mergeCell ref="N69:N74"/>
    <mergeCell ref="O69:O74"/>
    <mergeCell ref="P69:P74"/>
    <mergeCell ref="Q69:Q74"/>
    <mergeCell ref="R69:R74"/>
    <mergeCell ref="S69:S74"/>
    <mergeCell ref="T69:T74"/>
    <mergeCell ref="U69:U74"/>
    <mergeCell ref="V69:V74"/>
    <mergeCell ref="W69:W74"/>
    <mergeCell ref="X69:X74"/>
    <mergeCell ref="Y69:Y74"/>
    <mergeCell ref="Z69:Z74"/>
    <mergeCell ref="AA69:AA74"/>
    <mergeCell ref="AB69:AB74"/>
    <mergeCell ref="AC69:AC74"/>
    <mergeCell ref="AD69:AD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AP69:AP74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AY69:AY74"/>
    <mergeCell ref="AZ69:AZ74"/>
    <mergeCell ref="BA69:BA74"/>
    <mergeCell ref="A76:A81"/>
    <mergeCell ref="B76:B81"/>
    <mergeCell ref="C76:C81"/>
    <mergeCell ref="D76:D81"/>
    <mergeCell ref="E76:E81"/>
    <mergeCell ref="F76:F81"/>
    <mergeCell ref="G76:G81"/>
    <mergeCell ref="H76:H81"/>
    <mergeCell ref="I76:I81"/>
    <mergeCell ref="J76:J81"/>
    <mergeCell ref="K76:K81"/>
    <mergeCell ref="L76:L81"/>
    <mergeCell ref="M76:M81"/>
    <mergeCell ref="N76:N81"/>
    <mergeCell ref="O76:O81"/>
    <mergeCell ref="P76:P81"/>
    <mergeCell ref="Q76:Q81"/>
    <mergeCell ref="R76:R81"/>
    <mergeCell ref="S76:S81"/>
    <mergeCell ref="T76:T81"/>
    <mergeCell ref="U76:U81"/>
    <mergeCell ref="V76:V81"/>
    <mergeCell ref="W76:W81"/>
    <mergeCell ref="X76:X81"/>
    <mergeCell ref="Y76:Y81"/>
    <mergeCell ref="Z76:Z81"/>
    <mergeCell ref="AA76:AA81"/>
    <mergeCell ref="AB76:AB81"/>
    <mergeCell ref="AC76:AC81"/>
    <mergeCell ref="AD76:AD81"/>
    <mergeCell ref="AE76:AE81"/>
    <mergeCell ref="AF76:AF81"/>
    <mergeCell ref="AG76:AG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Q76:AQ81"/>
    <mergeCell ref="AR76:AR81"/>
    <mergeCell ref="AS76:AS81"/>
    <mergeCell ref="AT76:AT81"/>
    <mergeCell ref="AU76:AU81"/>
    <mergeCell ref="AV76:AV81"/>
    <mergeCell ref="AW76:AW81"/>
    <mergeCell ref="AX76:AX81"/>
    <mergeCell ref="AY76:AY81"/>
    <mergeCell ref="AZ76:AZ81"/>
    <mergeCell ref="BA76:BA81"/>
    <mergeCell ref="A83:A88"/>
    <mergeCell ref="B83:B88"/>
    <mergeCell ref="C83:C88"/>
    <mergeCell ref="D83:D88"/>
    <mergeCell ref="E83:E88"/>
    <mergeCell ref="F83:F88"/>
    <mergeCell ref="G83:G88"/>
    <mergeCell ref="H83:H88"/>
    <mergeCell ref="I83:I88"/>
    <mergeCell ref="J83:J88"/>
    <mergeCell ref="K83:K88"/>
    <mergeCell ref="L83:L88"/>
    <mergeCell ref="M83:M88"/>
    <mergeCell ref="N83:N88"/>
    <mergeCell ref="O83:O88"/>
    <mergeCell ref="P83:P88"/>
    <mergeCell ref="Q83:Q88"/>
    <mergeCell ref="R83:R88"/>
    <mergeCell ref="S83:S88"/>
    <mergeCell ref="T83:T88"/>
    <mergeCell ref="U83:U88"/>
    <mergeCell ref="V83:V88"/>
    <mergeCell ref="W83:W88"/>
    <mergeCell ref="X83:X88"/>
    <mergeCell ref="Y83:Y88"/>
    <mergeCell ref="Z83:Z88"/>
    <mergeCell ref="AA83:AA88"/>
    <mergeCell ref="AB83:AB88"/>
    <mergeCell ref="AC83:AC88"/>
    <mergeCell ref="AD83:AD88"/>
    <mergeCell ref="AE83:AE88"/>
    <mergeCell ref="AF83:AF88"/>
    <mergeCell ref="AG83:AG88"/>
    <mergeCell ref="AH83:AH88"/>
    <mergeCell ref="AI83:AI88"/>
    <mergeCell ref="AJ83:AJ88"/>
    <mergeCell ref="AK83:AK88"/>
    <mergeCell ref="AL83:AL88"/>
    <mergeCell ref="AM83:AM88"/>
    <mergeCell ref="AN83:AN88"/>
    <mergeCell ref="AO83:AO88"/>
    <mergeCell ref="AP83:AP88"/>
    <mergeCell ref="AQ83:AQ88"/>
    <mergeCell ref="AR83:AR88"/>
    <mergeCell ref="AS83:AS88"/>
    <mergeCell ref="AT83:AT88"/>
    <mergeCell ref="AU83:AU88"/>
    <mergeCell ref="AV83:AV88"/>
    <mergeCell ref="AW83:AW88"/>
    <mergeCell ref="AX83:AX88"/>
    <mergeCell ref="AY83:AY88"/>
    <mergeCell ref="AZ83:AZ88"/>
    <mergeCell ref="BA83:BA88"/>
    <mergeCell ref="A89:BA89"/>
    <mergeCell ref="A91:F91"/>
    <mergeCell ref="H91:W91"/>
    <mergeCell ref="Z91:AO91"/>
    <mergeCell ref="AS91:BB91"/>
    <mergeCell ref="H93:Q93"/>
    <mergeCell ref="Z93:AP93"/>
    <mergeCell ref="AS93:BB93"/>
    <mergeCell ref="H95:Q95"/>
    <mergeCell ref="Z95:AI95"/>
    <mergeCell ref="AS95:BC95"/>
    <mergeCell ref="A98:A101"/>
    <mergeCell ref="B98:S99"/>
    <mergeCell ref="T98:AB99"/>
    <mergeCell ref="AC98:AW98"/>
    <mergeCell ref="AX98:BC98"/>
    <mergeCell ref="BD98:BF100"/>
    <mergeCell ref="BG98:BI100"/>
    <mergeCell ref="BJ98:BM101"/>
    <mergeCell ref="BN98:BP101"/>
    <mergeCell ref="AC99:AI99"/>
    <mergeCell ref="AJ99:AP99"/>
    <mergeCell ref="AQ99:AW99"/>
    <mergeCell ref="AX99:AZ100"/>
    <mergeCell ref="BA99:BC100"/>
    <mergeCell ref="B100:G100"/>
    <mergeCell ref="H100:M100"/>
    <mergeCell ref="N100:S100"/>
    <mergeCell ref="T100:V100"/>
    <mergeCell ref="W100:Y100"/>
    <mergeCell ref="Z100:AB100"/>
    <mergeCell ref="AC100:AE100"/>
    <mergeCell ref="AF100:AG100"/>
    <mergeCell ref="AH100:AI100"/>
    <mergeCell ref="AJ100:AL100"/>
    <mergeCell ref="AM100:AN100"/>
    <mergeCell ref="AO100:AP100"/>
    <mergeCell ref="AQ100:AS100"/>
    <mergeCell ref="AT100:AU100"/>
    <mergeCell ref="AV100:AW100"/>
    <mergeCell ref="B101:G101"/>
    <mergeCell ref="H101:M101"/>
    <mergeCell ref="N101:S101"/>
    <mergeCell ref="T101:V101"/>
    <mergeCell ref="W101:Y101"/>
    <mergeCell ref="Z101:AB101"/>
    <mergeCell ref="AC101:AE101"/>
    <mergeCell ref="AF101:AG101"/>
    <mergeCell ref="AH101:AI101"/>
    <mergeCell ref="AJ101:AL101"/>
    <mergeCell ref="AM101:AN101"/>
    <mergeCell ref="AO101:AP101"/>
    <mergeCell ref="AQ101:AS101"/>
    <mergeCell ref="AT101:AU101"/>
    <mergeCell ref="AV101:AW101"/>
    <mergeCell ref="AX101:AZ101"/>
    <mergeCell ref="BA101:BC101"/>
    <mergeCell ref="BD101:BF101"/>
    <mergeCell ref="BG101:BI101"/>
    <mergeCell ref="B102:G102"/>
    <mergeCell ref="H102:M102"/>
    <mergeCell ref="N102:S102"/>
    <mergeCell ref="T102:V102"/>
    <mergeCell ref="W102:Y102"/>
    <mergeCell ref="Z102:AB102"/>
    <mergeCell ref="AC102:AE102"/>
    <mergeCell ref="AF102:AG102"/>
    <mergeCell ref="AH102:AI102"/>
    <mergeCell ref="AJ102:AL102"/>
    <mergeCell ref="AM102:AN102"/>
    <mergeCell ref="AO102:AP102"/>
    <mergeCell ref="AQ102:AS102"/>
    <mergeCell ref="AT102:AU102"/>
    <mergeCell ref="AV102:AW102"/>
    <mergeCell ref="AX102:AZ102"/>
    <mergeCell ref="BA102:BC102"/>
    <mergeCell ref="BD102:BF102"/>
    <mergeCell ref="BG102:BI102"/>
    <mergeCell ref="BJ102:BM102"/>
    <mergeCell ref="BN102:BP102"/>
    <mergeCell ref="B103:G103"/>
    <mergeCell ref="H103:M103"/>
    <mergeCell ref="N103:S103"/>
    <mergeCell ref="T103:V103"/>
    <mergeCell ref="W103:Y103"/>
    <mergeCell ref="Z103:AB103"/>
    <mergeCell ref="AC103:AE103"/>
    <mergeCell ref="AF103:AG103"/>
    <mergeCell ref="AH103:AI103"/>
    <mergeCell ref="AJ103:AL103"/>
    <mergeCell ref="AM103:AN103"/>
    <mergeCell ref="AO103:AP103"/>
    <mergeCell ref="AQ103:AS103"/>
    <mergeCell ref="AT103:AU103"/>
    <mergeCell ref="AV103:AW103"/>
    <mergeCell ref="AX103:AZ103"/>
    <mergeCell ref="BA103:BC103"/>
    <mergeCell ref="BD103:BF103"/>
    <mergeCell ref="BG103:BI103"/>
    <mergeCell ref="BJ103:BM103"/>
    <mergeCell ref="BN103:BP103"/>
    <mergeCell ref="B104:G104"/>
    <mergeCell ref="H104:M104"/>
    <mergeCell ref="N104:S104"/>
    <mergeCell ref="T104:V104"/>
    <mergeCell ref="W104:Y104"/>
    <mergeCell ref="Z104:AB104"/>
    <mergeCell ref="AC104:AE104"/>
    <mergeCell ref="AF104:AG104"/>
    <mergeCell ref="AH104:AI104"/>
    <mergeCell ref="AJ104:AL104"/>
    <mergeCell ref="AM104:AN104"/>
    <mergeCell ref="AO104:AP104"/>
    <mergeCell ref="AQ104:AS104"/>
    <mergeCell ref="AT104:AU104"/>
    <mergeCell ref="AV104:AW104"/>
    <mergeCell ref="AX104:AZ104"/>
    <mergeCell ref="BA104:BC104"/>
    <mergeCell ref="BD104:BF104"/>
    <mergeCell ref="BG104:BI104"/>
    <mergeCell ref="BJ104:BM104"/>
    <mergeCell ref="BN104:BP104"/>
    <mergeCell ref="B105:G105"/>
    <mergeCell ref="H105:M105"/>
    <mergeCell ref="N105:S105"/>
    <mergeCell ref="T105:V105"/>
    <mergeCell ref="W105:Y105"/>
    <mergeCell ref="Z105:AB105"/>
    <mergeCell ref="AC105:AE105"/>
    <mergeCell ref="AF105:AG105"/>
    <mergeCell ref="AH105:AI105"/>
    <mergeCell ref="AJ105:AL105"/>
    <mergeCell ref="AM105:AN105"/>
    <mergeCell ref="AO105:AP105"/>
    <mergeCell ref="AQ105:AS105"/>
    <mergeCell ref="AT105:AU105"/>
    <mergeCell ref="AV105:AW105"/>
    <mergeCell ref="AX105:AZ105"/>
    <mergeCell ref="BA105:BC105"/>
    <mergeCell ref="BD105:BF105"/>
    <mergeCell ref="BG105:BI105"/>
    <mergeCell ref="BJ105:BM105"/>
    <mergeCell ref="BN105:BP105"/>
    <mergeCell ref="B106:D106"/>
    <mergeCell ref="E106:G106"/>
    <mergeCell ref="H106:J106"/>
    <mergeCell ref="K106:M106"/>
    <mergeCell ref="N106:P106"/>
    <mergeCell ref="Q106:S106"/>
    <mergeCell ref="T106:V106"/>
    <mergeCell ref="W106:Y106"/>
    <mergeCell ref="Z106:AB106"/>
    <mergeCell ref="AC106:AE106"/>
    <mergeCell ref="AF106:AG106"/>
    <mergeCell ref="AH106:AI106"/>
    <mergeCell ref="AJ106:AL106"/>
    <mergeCell ref="AM106:AN106"/>
    <mergeCell ref="AO106:AP106"/>
    <mergeCell ref="AQ106:AS106"/>
    <mergeCell ref="AT106:AU106"/>
    <mergeCell ref="AV106:AW106"/>
    <mergeCell ref="AX106:AZ106"/>
    <mergeCell ref="BA106:BC106"/>
    <mergeCell ref="BD106:BF106"/>
    <mergeCell ref="BG106:BI106"/>
    <mergeCell ref="BJ106:BM106"/>
    <mergeCell ref="BN106:BP106"/>
    <mergeCell ref="B107:D107"/>
    <mergeCell ref="E107:G107"/>
    <mergeCell ref="H107:J107"/>
    <mergeCell ref="K107:M107"/>
    <mergeCell ref="N107:P107"/>
    <mergeCell ref="Q107:S107"/>
    <mergeCell ref="T107:V107"/>
    <mergeCell ref="W107:Y107"/>
    <mergeCell ref="Z107:AB107"/>
    <mergeCell ref="AC107:AE107"/>
    <mergeCell ref="AF107:AG107"/>
    <mergeCell ref="AH107:AI107"/>
    <mergeCell ref="AJ107:AL107"/>
    <mergeCell ref="AM107:AN107"/>
    <mergeCell ref="AO107:AP107"/>
    <mergeCell ref="AQ107:AS107"/>
    <mergeCell ref="AT107:AU107"/>
    <mergeCell ref="AV107:AW107"/>
    <mergeCell ref="AX107:AZ107"/>
    <mergeCell ref="BA107:BC107"/>
    <mergeCell ref="BD107:BF107"/>
    <mergeCell ref="BG107:BI107"/>
    <mergeCell ref="BJ107:BM107"/>
    <mergeCell ref="BN107:BP107"/>
    <mergeCell ref="B108:D108"/>
    <mergeCell ref="E108:G108"/>
    <mergeCell ref="H108:J108"/>
    <mergeCell ref="K108:M108"/>
    <mergeCell ref="N108:P108"/>
    <mergeCell ref="Q108:S108"/>
    <mergeCell ref="T108:V108"/>
    <mergeCell ref="W108:Y108"/>
    <mergeCell ref="Z108:AB108"/>
    <mergeCell ref="AC108:AE108"/>
    <mergeCell ref="AF108:AG108"/>
    <mergeCell ref="AH108:AI108"/>
    <mergeCell ref="AJ108:AL108"/>
    <mergeCell ref="AM108:AN108"/>
    <mergeCell ref="AO108:AP108"/>
    <mergeCell ref="AQ108:AS108"/>
    <mergeCell ref="AT108:AU108"/>
    <mergeCell ref="AV108:AW108"/>
    <mergeCell ref="AX108:AZ108"/>
    <mergeCell ref="BA108:BC108"/>
    <mergeCell ref="BD108:BF108"/>
    <mergeCell ref="BG108:BI108"/>
    <mergeCell ref="BJ108:BM108"/>
    <mergeCell ref="BN108:BP108"/>
    <mergeCell ref="B109:D109"/>
    <mergeCell ref="E109:G109"/>
    <mergeCell ref="H109:J109"/>
    <mergeCell ref="K109:M109"/>
    <mergeCell ref="N109:P109"/>
    <mergeCell ref="Q109:S109"/>
    <mergeCell ref="T109:V109"/>
    <mergeCell ref="W109:Y109"/>
    <mergeCell ref="Z109:AB109"/>
    <mergeCell ref="AC109:AE109"/>
    <mergeCell ref="AF109:AG109"/>
    <mergeCell ref="AH109:AI109"/>
    <mergeCell ref="AJ109:AL109"/>
    <mergeCell ref="AM109:AN109"/>
    <mergeCell ref="AO109:AP109"/>
    <mergeCell ref="AQ109:AS109"/>
    <mergeCell ref="AT109:AU109"/>
    <mergeCell ref="AV109:AW109"/>
    <mergeCell ref="AX109:AZ109"/>
    <mergeCell ref="BA109:BC109"/>
    <mergeCell ref="BD109:BF109"/>
    <mergeCell ref="BG109:BI109"/>
    <mergeCell ref="BJ109:BM109"/>
    <mergeCell ref="BN109:BP109"/>
    <mergeCell ref="B110:D110"/>
    <mergeCell ref="E110:G110"/>
    <mergeCell ref="H110:J110"/>
    <mergeCell ref="K110:M110"/>
    <mergeCell ref="N110:P110"/>
    <mergeCell ref="Q110:S110"/>
    <mergeCell ref="T110:V110"/>
    <mergeCell ref="W110:Y110"/>
    <mergeCell ref="Z110:AB110"/>
    <mergeCell ref="AC110:AE110"/>
    <mergeCell ref="AF110:AG110"/>
    <mergeCell ref="AH110:AI110"/>
    <mergeCell ref="AJ110:AL110"/>
    <mergeCell ref="AM110:AN110"/>
    <mergeCell ref="AO110:AP110"/>
    <mergeCell ref="AQ110:AS110"/>
    <mergeCell ref="AT110:AU110"/>
    <mergeCell ref="AV110:AW110"/>
    <mergeCell ref="AX110:AZ110"/>
    <mergeCell ref="BA110:BC110"/>
    <mergeCell ref="BD110:BF110"/>
    <mergeCell ref="BG110:BI110"/>
    <mergeCell ref="BJ110:BM110"/>
    <mergeCell ref="BN110:BP110"/>
    <mergeCell ref="B111:D111"/>
    <mergeCell ref="E111:G111"/>
    <mergeCell ref="H111:J111"/>
    <mergeCell ref="K111:M111"/>
    <mergeCell ref="N111:P111"/>
    <mergeCell ref="Q111:S111"/>
    <mergeCell ref="T111:V111"/>
    <mergeCell ref="W111:Y111"/>
    <mergeCell ref="Z111:AB111"/>
    <mergeCell ref="AC111:AE111"/>
    <mergeCell ref="AF111:AG111"/>
    <mergeCell ref="AH111:AI111"/>
    <mergeCell ref="AJ111:AL111"/>
    <mergeCell ref="AM111:AN111"/>
    <mergeCell ref="AO111:AP111"/>
    <mergeCell ref="AQ111:AS111"/>
    <mergeCell ref="AT111:AU111"/>
    <mergeCell ref="AV111:AW111"/>
    <mergeCell ref="AX111:AZ111"/>
    <mergeCell ref="BA111:BC111"/>
    <mergeCell ref="BD111:BF111"/>
    <mergeCell ref="BG111:BI111"/>
    <mergeCell ref="BJ111:BM111"/>
    <mergeCell ref="BN111:BP111"/>
    <mergeCell ref="B112:D112"/>
    <mergeCell ref="E112:G112"/>
    <mergeCell ref="H112:J112"/>
    <mergeCell ref="K112:M112"/>
    <mergeCell ref="N112:P112"/>
    <mergeCell ref="Q112:S112"/>
    <mergeCell ref="T112:V112"/>
    <mergeCell ref="W112:Y112"/>
    <mergeCell ref="Z112:AB112"/>
    <mergeCell ref="AC112:AE112"/>
    <mergeCell ref="AF112:AG112"/>
    <mergeCell ref="AH112:AI112"/>
    <mergeCell ref="AJ112:AL112"/>
    <mergeCell ref="AM112:AN112"/>
    <mergeCell ref="AO112:AP112"/>
    <mergeCell ref="AQ112:AS112"/>
    <mergeCell ref="AT112:AU112"/>
    <mergeCell ref="AV112:AW112"/>
    <mergeCell ref="AX112:AZ112"/>
    <mergeCell ref="BA112:BC112"/>
    <mergeCell ref="BD112:BF112"/>
    <mergeCell ref="BG112:BI112"/>
    <mergeCell ref="BJ112:BM112"/>
    <mergeCell ref="BN112:BP112"/>
    <mergeCell ref="B113:G113"/>
    <mergeCell ref="H113:M113"/>
    <mergeCell ref="N113:S113"/>
    <mergeCell ref="T113:V113"/>
    <mergeCell ref="W113:Y113"/>
    <mergeCell ref="Z113:AB113"/>
    <mergeCell ref="AC113:AE113"/>
    <mergeCell ref="AF113:AG113"/>
    <mergeCell ref="AH113:AI113"/>
    <mergeCell ref="AJ113:AL113"/>
    <mergeCell ref="AM113:AN113"/>
    <mergeCell ref="AO113:AP113"/>
    <mergeCell ref="AQ113:AS113"/>
    <mergeCell ref="AT113:AU113"/>
    <mergeCell ref="AV113:AW113"/>
    <mergeCell ref="AX113:AZ113"/>
    <mergeCell ref="BA113:BC113"/>
    <mergeCell ref="BD113:BF113"/>
    <mergeCell ref="BG113:BI113"/>
    <mergeCell ref="BJ113:BM113"/>
    <mergeCell ref="BN113:BP113"/>
  </mergeCells>
  <printOptions headings="0" gridLines="0"/>
  <pageMargins left="0.11811023622047245" right="0.11811023622047245" top="0.19685039370078738" bottom="0.11811023622047245" header="0.07874015748031496" footer="0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view="normal" topLeftCell="A19" zoomScale="100" workbookViewId="0">
      <selection activeCell="M76" activeCellId="0" sqref="M76"/>
    </sheetView>
  </sheetViews>
  <sheetFormatPr defaultRowHeight="14.25"/>
  <cols>
    <col customWidth="1" min="1" max="1" style="1" width="7.85546875"/>
    <col customWidth="1" min="2" max="2" style="1" width="35.7109375"/>
    <col customWidth="1" min="3" max="6" style="1" width="5.7109375"/>
    <col customWidth="1" min="7" max="8" style="1" width="6.42578125"/>
    <col customWidth="1" min="9" max="9" style="1" width="8.140625"/>
    <col customWidth="1" min="10" max="10" style="1" width="6.42578125"/>
    <col customWidth="1" min="11" max="11" style="1" width="8.28515625"/>
    <col customWidth="1" min="12" max="12" style="1" width="5.28515625"/>
    <col customWidth="1" min="13" max="13" style="1" width="5"/>
    <col customWidth="1" min="14" max="14" style="1" width="6.42578125"/>
    <col customWidth="1" min="15" max="33" style="1" width="5.7109375"/>
    <col customWidth="1" min="34" max="34" style="1" width="4.85546875"/>
    <col customWidth="1" min="35" max="35" style="1" width="5.42578125"/>
    <col customWidth="1" min="36" max="36" style="1" width="4.7109375"/>
    <col customWidth="1" min="37" max="40" style="1" width="5.7109375"/>
    <col customWidth="1" min="41" max="41" style="1" width="4.42578125"/>
    <col customWidth="1" min="42" max="45" style="1" width="5.7109375"/>
    <col customWidth="1" min="46" max="46" style="1" width="5"/>
    <col min="47" max="16384" style="1" width="9.140625"/>
  </cols>
  <sheetData>
    <row r="1" s="1" customFormat="1" ht="15.75">
      <c r="A1" s="168" t="s">
        <v>183</v>
      </c>
      <c r="B1" s="168"/>
    </row>
    <row r="2" ht="15" customHeight="1">
      <c r="A2" s="169" t="s">
        <v>184</v>
      </c>
      <c r="B2" s="170" t="s">
        <v>185</v>
      </c>
      <c r="C2" s="171" t="s">
        <v>186</v>
      </c>
      <c r="D2" s="172"/>
      <c r="E2" s="172"/>
      <c r="F2" s="173"/>
      <c r="G2" s="171" t="s">
        <v>187</v>
      </c>
      <c r="H2" s="172"/>
      <c r="I2" s="172"/>
      <c r="J2" s="172"/>
      <c r="K2" s="172"/>
      <c r="L2" s="172"/>
      <c r="M2" s="172"/>
      <c r="N2" s="173"/>
      <c r="O2" s="171" t="s">
        <v>188</v>
      </c>
      <c r="P2" s="173"/>
      <c r="Q2" s="171" t="s">
        <v>189</v>
      </c>
      <c r="R2" s="172"/>
      <c r="S2" s="172"/>
      <c r="T2" s="172"/>
      <c r="U2" s="172"/>
      <c r="V2" s="172"/>
      <c r="W2" s="172"/>
      <c r="X2" s="172"/>
      <c r="Y2" s="173"/>
      <c r="Z2" s="171" t="s">
        <v>190</v>
      </c>
      <c r="AA2" s="172"/>
      <c r="AB2" s="172"/>
      <c r="AC2" s="172"/>
      <c r="AD2" s="172"/>
      <c r="AE2" s="172"/>
      <c r="AF2" s="172"/>
      <c r="AG2" s="172"/>
      <c r="AH2" s="172"/>
      <c r="AI2" s="172"/>
      <c r="AJ2" s="173"/>
      <c r="AK2" s="171" t="s">
        <v>191</v>
      </c>
      <c r="AL2" s="172"/>
      <c r="AM2" s="172"/>
      <c r="AN2" s="172"/>
      <c r="AO2" s="172"/>
      <c r="AP2" s="172"/>
      <c r="AQ2" s="172"/>
      <c r="AR2" s="172"/>
      <c r="AS2" s="172"/>
      <c r="AT2" s="173"/>
    </row>
    <row r="3" ht="15" customHeight="1">
      <c r="A3" s="174"/>
      <c r="B3" s="175"/>
      <c r="C3" s="176"/>
      <c r="D3" s="177"/>
      <c r="E3" s="177"/>
      <c r="F3" s="178"/>
      <c r="G3" s="176"/>
      <c r="H3" s="177"/>
      <c r="I3" s="177"/>
      <c r="J3" s="177"/>
      <c r="K3" s="177"/>
      <c r="L3" s="177"/>
      <c r="M3" s="177"/>
      <c r="N3" s="178"/>
      <c r="O3" s="176"/>
      <c r="P3" s="178"/>
      <c r="Q3" s="176" t="s">
        <v>192</v>
      </c>
      <c r="R3" s="177"/>
      <c r="S3" s="177"/>
      <c r="T3" s="177"/>
      <c r="U3" s="177" t="s">
        <v>193</v>
      </c>
      <c r="V3" s="177"/>
      <c r="W3" s="177"/>
      <c r="X3" s="177"/>
      <c r="Y3" s="178"/>
      <c r="Z3" s="176" t="s">
        <v>194</v>
      </c>
      <c r="AA3" s="177"/>
      <c r="AB3" s="177"/>
      <c r="AC3" s="177"/>
      <c r="AD3" s="177" t="s">
        <v>195</v>
      </c>
      <c r="AE3" s="177"/>
      <c r="AF3" s="177"/>
      <c r="AG3" s="177"/>
      <c r="AH3" s="177"/>
      <c r="AI3" s="177"/>
      <c r="AJ3" s="178"/>
      <c r="AK3" s="176" t="s">
        <v>196</v>
      </c>
      <c r="AL3" s="177"/>
      <c r="AM3" s="177"/>
      <c r="AN3" s="177"/>
      <c r="AO3" s="177"/>
      <c r="AP3" s="177"/>
      <c r="AQ3" s="177" t="s">
        <v>197</v>
      </c>
      <c r="AR3" s="177"/>
      <c r="AS3" s="177"/>
      <c r="AT3" s="178"/>
    </row>
    <row r="4" s="1" customFormat="1" ht="15" customHeight="1">
      <c r="A4" s="174"/>
      <c r="B4" s="175"/>
      <c r="C4" s="179" t="s">
        <v>198</v>
      </c>
      <c r="D4" s="180" t="s">
        <v>199</v>
      </c>
      <c r="E4" s="181" t="s">
        <v>200</v>
      </c>
      <c r="F4" s="182" t="s">
        <v>201</v>
      </c>
      <c r="G4" s="179" t="s">
        <v>202</v>
      </c>
      <c r="H4" s="183" t="s">
        <v>203</v>
      </c>
      <c r="I4" s="180" t="s">
        <v>204</v>
      </c>
      <c r="J4" s="180" t="s">
        <v>205</v>
      </c>
      <c r="K4" s="180" t="s">
        <v>206</v>
      </c>
      <c r="L4" s="184" t="s">
        <v>207</v>
      </c>
      <c r="M4" s="184" t="s">
        <v>208</v>
      </c>
      <c r="N4" s="185" t="s">
        <v>209</v>
      </c>
      <c r="O4" s="179" t="s">
        <v>210</v>
      </c>
      <c r="P4" s="182" t="s">
        <v>211</v>
      </c>
      <c r="Q4" s="186" t="s">
        <v>212</v>
      </c>
      <c r="R4" s="187"/>
      <c r="S4" s="187"/>
      <c r="T4" s="188"/>
      <c r="U4" s="189" t="s">
        <v>213</v>
      </c>
      <c r="V4" s="187"/>
      <c r="W4" s="187"/>
      <c r="X4" s="187"/>
      <c r="Y4" s="190"/>
      <c r="Z4" s="191" t="s">
        <v>214</v>
      </c>
      <c r="AA4" s="192"/>
      <c r="AB4" s="192"/>
      <c r="AC4" s="192"/>
      <c r="AD4" s="193" t="s">
        <v>215</v>
      </c>
      <c r="AE4" s="194"/>
      <c r="AF4" s="194"/>
      <c r="AG4" s="194"/>
      <c r="AH4" s="194"/>
      <c r="AI4" s="194"/>
      <c r="AJ4" s="195"/>
      <c r="AK4" s="191" t="s">
        <v>216</v>
      </c>
      <c r="AL4" s="192"/>
      <c r="AM4" s="192"/>
      <c r="AN4" s="192"/>
      <c r="AO4" s="192"/>
      <c r="AP4" s="196"/>
      <c r="AQ4" s="189" t="s">
        <v>217</v>
      </c>
      <c r="AR4" s="192"/>
      <c r="AS4" s="192"/>
      <c r="AT4" s="190"/>
    </row>
    <row r="5" s="1" customFormat="1" ht="27" customHeight="1">
      <c r="A5" s="174"/>
      <c r="B5" s="175"/>
      <c r="C5" s="174"/>
      <c r="D5" s="197"/>
      <c r="E5" s="198"/>
      <c r="F5" s="199"/>
      <c r="G5" s="174"/>
      <c r="H5" s="175"/>
      <c r="I5" s="197"/>
      <c r="J5" s="197"/>
      <c r="K5" s="197"/>
      <c r="L5" s="200"/>
      <c r="M5" s="200"/>
      <c r="N5" s="201"/>
      <c r="O5" s="174"/>
      <c r="P5" s="199"/>
      <c r="Q5" s="202" t="s">
        <v>218</v>
      </c>
      <c r="R5" s="203" t="s">
        <v>219</v>
      </c>
      <c r="S5" s="204"/>
      <c r="T5" s="205"/>
      <c r="U5" s="203" t="s">
        <v>220</v>
      </c>
      <c r="V5" s="189" t="s">
        <v>221</v>
      </c>
      <c r="W5" s="187"/>
      <c r="X5" s="188"/>
      <c r="Y5" s="178"/>
      <c r="Z5" s="206" t="s">
        <v>222</v>
      </c>
      <c r="AA5" s="189" t="s">
        <v>223</v>
      </c>
      <c r="AB5" s="187"/>
      <c r="AC5" s="188"/>
      <c r="AD5" s="207" t="s">
        <v>224</v>
      </c>
      <c r="AE5" s="203" t="s">
        <v>225</v>
      </c>
      <c r="AF5" s="204"/>
      <c r="AG5" s="204"/>
      <c r="AH5" s="204"/>
      <c r="AI5" s="205"/>
      <c r="AJ5" s="190"/>
      <c r="AK5" s="202" t="s">
        <v>218</v>
      </c>
      <c r="AL5" s="203" t="s">
        <v>226</v>
      </c>
      <c r="AM5" s="204"/>
      <c r="AN5" s="204"/>
      <c r="AO5" s="205"/>
      <c r="AP5" s="188"/>
      <c r="AQ5" s="207" t="s">
        <v>224</v>
      </c>
      <c r="AR5" s="189" t="s">
        <v>227</v>
      </c>
      <c r="AS5" s="188"/>
      <c r="AT5" s="178"/>
    </row>
    <row r="6" ht="72" customHeight="1">
      <c r="A6" s="174"/>
      <c r="B6" s="175"/>
      <c r="C6" s="174"/>
      <c r="D6" s="197"/>
      <c r="E6" s="198"/>
      <c r="F6" s="199"/>
      <c r="G6" s="174"/>
      <c r="H6" s="175"/>
      <c r="I6" s="197"/>
      <c r="J6" s="197"/>
      <c r="K6" s="197"/>
      <c r="L6" s="200"/>
      <c r="M6" s="200"/>
      <c r="N6" s="201"/>
      <c r="O6" s="174"/>
      <c r="P6" s="199"/>
      <c r="Q6" s="179" t="s">
        <v>228</v>
      </c>
      <c r="R6" s="197" t="s">
        <v>229</v>
      </c>
      <c r="S6" s="180" t="s">
        <v>230</v>
      </c>
      <c r="T6" s="180" t="s">
        <v>231</v>
      </c>
      <c r="U6" s="180" t="s">
        <v>228</v>
      </c>
      <c r="V6" s="197" t="s">
        <v>229</v>
      </c>
      <c r="W6" s="180" t="s">
        <v>230</v>
      </c>
      <c r="X6" s="180" t="s">
        <v>231</v>
      </c>
      <c r="Y6" s="182" t="s">
        <v>232</v>
      </c>
      <c r="Z6" s="179" t="s">
        <v>228</v>
      </c>
      <c r="AA6" s="197" t="s">
        <v>229</v>
      </c>
      <c r="AB6" s="180" t="s">
        <v>230</v>
      </c>
      <c r="AC6" s="180" t="s">
        <v>231</v>
      </c>
      <c r="AD6" s="180" t="s">
        <v>228</v>
      </c>
      <c r="AE6" s="197" t="s">
        <v>229</v>
      </c>
      <c r="AF6" s="197" t="s">
        <v>230</v>
      </c>
      <c r="AG6" s="197" t="s">
        <v>231</v>
      </c>
      <c r="AH6" s="197" t="s">
        <v>233</v>
      </c>
      <c r="AI6" s="197" t="s">
        <v>234</v>
      </c>
      <c r="AJ6" s="182" t="s">
        <v>235</v>
      </c>
      <c r="AK6" s="208" t="s">
        <v>228</v>
      </c>
      <c r="AL6" s="209" t="s">
        <v>229</v>
      </c>
      <c r="AM6" s="209" t="s">
        <v>230</v>
      </c>
      <c r="AN6" s="209" t="s">
        <v>231</v>
      </c>
      <c r="AO6" s="209" t="s">
        <v>234</v>
      </c>
      <c r="AP6" s="180" t="s">
        <v>235</v>
      </c>
      <c r="AQ6" s="210" t="s">
        <v>228</v>
      </c>
      <c r="AR6" s="210" t="s">
        <v>236</v>
      </c>
      <c r="AS6" s="210" t="s">
        <v>237</v>
      </c>
      <c r="AT6" s="211" t="s">
        <v>238</v>
      </c>
    </row>
    <row r="7" ht="15" customHeight="1">
      <c r="A7" s="212" t="s">
        <v>239</v>
      </c>
      <c r="B7" s="213"/>
      <c r="C7" s="214"/>
      <c r="D7" s="215"/>
      <c r="E7" s="215"/>
      <c r="F7" s="216"/>
      <c r="G7" s="217" t="s">
        <v>240</v>
      </c>
      <c r="H7" s="218" t="s">
        <v>241</v>
      </c>
      <c r="I7" s="219" t="s">
        <v>242</v>
      </c>
      <c r="J7" s="219" t="s">
        <v>243</v>
      </c>
      <c r="K7" s="219" t="s">
        <v>244</v>
      </c>
      <c r="L7" s="219"/>
      <c r="M7" s="219"/>
      <c r="N7" s="220" t="s">
        <v>245</v>
      </c>
      <c r="O7" s="221" t="s">
        <v>240</v>
      </c>
      <c r="P7" s="220"/>
      <c r="Q7" s="221" t="s">
        <v>246</v>
      </c>
      <c r="R7" s="219" t="s">
        <v>246</v>
      </c>
      <c r="S7" s="219" t="s">
        <v>247</v>
      </c>
      <c r="T7" s="219" t="s">
        <v>248</v>
      </c>
      <c r="U7" s="219" t="s">
        <v>249</v>
      </c>
      <c r="V7" s="219" t="s">
        <v>250</v>
      </c>
      <c r="W7" s="219" t="s">
        <v>251</v>
      </c>
      <c r="X7" s="219" t="s">
        <v>252</v>
      </c>
      <c r="Y7" s="220" t="s">
        <v>245</v>
      </c>
      <c r="Z7" s="221"/>
      <c r="AA7" s="219"/>
      <c r="AB7" s="219"/>
      <c r="AC7" s="219"/>
      <c r="AD7" s="219"/>
      <c r="AE7" s="219"/>
      <c r="AF7" s="219"/>
      <c r="AG7" s="219"/>
      <c r="AH7" s="219"/>
      <c r="AI7" s="219"/>
      <c r="AJ7" s="220"/>
      <c r="AK7" s="221"/>
      <c r="AL7" s="219"/>
      <c r="AM7" s="219"/>
      <c r="AN7" s="219"/>
      <c r="AO7" s="219"/>
      <c r="AP7" s="219"/>
      <c r="AQ7" s="219"/>
      <c r="AR7" s="219"/>
      <c r="AS7" s="219"/>
      <c r="AT7" s="220"/>
    </row>
    <row r="8">
      <c r="A8" s="222" t="s">
        <v>253</v>
      </c>
      <c r="B8" s="223" t="s">
        <v>254</v>
      </c>
      <c r="C8" s="224"/>
      <c r="D8" s="225"/>
      <c r="E8" s="225"/>
      <c r="F8" s="226"/>
      <c r="G8" s="227" t="s">
        <v>255</v>
      </c>
      <c r="H8" s="228" t="s">
        <v>256</v>
      </c>
      <c r="I8" s="229" t="s">
        <v>257</v>
      </c>
      <c r="J8" s="229" t="s">
        <v>243</v>
      </c>
      <c r="K8" s="229" t="s">
        <v>256</v>
      </c>
      <c r="L8" s="229"/>
      <c r="M8" s="229"/>
      <c r="N8" s="230" t="s">
        <v>258</v>
      </c>
      <c r="O8" s="231" t="s">
        <v>255</v>
      </c>
      <c r="P8" s="230"/>
      <c r="Q8" s="232" t="s">
        <v>259</v>
      </c>
      <c r="R8" s="229" t="s">
        <v>259</v>
      </c>
      <c r="S8" s="229" t="s">
        <v>247</v>
      </c>
      <c r="T8" s="229" t="s">
        <v>260</v>
      </c>
      <c r="U8" s="233" t="s">
        <v>261</v>
      </c>
      <c r="V8" s="229" t="s">
        <v>262</v>
      </c>
      <c r="W8" s="229" t="s">
        <v>251</v>
      </c>
      <c r="X8" s="229" t="s">
        <v>263</v>
      </c>
      <c r="Y8" s="230" t="s">
        <v>258</v>
      </c>
      <c r="Z8" s="232"/>
      <c r="AA8" s="229"/>
      <c r="AB8" s="229"/>
      <c r="AC8" s="229"/>
      <c r="AD8" s="233"/>
      <c r="AE8" s="229"/>
      <c r="AF8" s="229"/>
      <c r="AG8" s="229"/>
      <c r="AH8" s="229"/>
      <c r="AI8" s="229"/>
      <c r="AJ8" s="230"/>
      <c r="AK8" s="232"/>
      <c r="AL8" s="229"/>
      <c r="AM8" s="229"/>
      <c r="AN8" s="229"/>
      <c r="AO8" s="229"/>
      <c r="AP8" s="229"/>
      <c r="AQ8" s="233"/>
      <c r="AR8" s="229"/>
      <c r="AS8" s="229"/>
      <c r="AT8" s="230"/>
    </row>
    <row r="9" ht="11.25" customHeight="1">
      <c r="A9" s="234" t="s">
        <v>264</v>
      </c>
      <c r="B9" s="235" t="s">
        <v>265</v>
      </c>
      <c r="C9" s="176" t="s">
        <v>84</v>
      </c>
      <c r="D9" s="177"/>
      <c r="E9" s="177"/>
      <c r="F9" s="189" t="s">
        <v>83</v>
      </c>
      <c r="G9" s="236" t="s">
        <v>258</v>
      </c>
      <c r="H9" s="237" t="s">
        <v>96</v>
      </c>
      <c r="I9" s="177" t="s">
        <v>118</v>
      </c>
      <c r="J9" s="177" t="s">
        <v>104</v>
      </c>
      <c r="K9" s="177" t="s">
        <v>96</v>
      </c>
      <c r="L9" s="177"/>
      <c r="M9" s="177"/>
      <c r="N9" s="178" t="s">
        <v>100</v>
      </c>
      <c r="O9" s="176" t="s">
        <v>258</v>
      </c>
      <c r="P9" s="178"/>
      <c r="Q9" s="238" t="s">
        <v>100</v>
      </c>
      <c r="R9" s="177" t="s">
        <v>100</v>
      </c>
      <c r="S9" s="177" t="s">
        <v>94</v>
      </c>
      <c r="T9" s="177" t="s">
        <v>88</v>
      </c>
      <c r="U9" s="239" t="s">
        <v>118</v>
      </c>
      <c r="V9" s="177" t="s">
        <v>100</v>
      </c>
      <c r="W9" s="177" t="s">
        <v>92</v>
      </c>
      <c r="X9" s="177" t="s">
        <v>90</v>
      </c>
      <c r="Y9" s="178" t="s">
        <v>100</v>
      </c>
      <c r="Z9" s="238"/>
      <c r="AA9" s="177"/>
      <c r="AB9" s="177"/>
      <c r="AC9" s="177"/>
      <c r="AD9" s="239"/>
      <c r="AE9" s="177"/>
      <c r="AF9" s="177"/>
      <c r="AG9" s="177"/>
      <c r="AH9" s="177"/>
      <c r="AI9" s="177"/>
      <c r="AJ9" s="178"/>
      <c r="AK9" s="238"/>
      <c r="AL9" s="177"/>
      <c r="AM9" s="177"/>
      <c r="AN9" s="177"/>
      <c r="AO9" s="177"/>
      <c r="AP9" s="177"/>
      <c r="AQ9" s="239"/>
      <c r="AR9" s="177"/>
      <c r="AS9" s="177"/>
      <c r="AT9" s="178"/>
    </row>
    <row r="10" ht="11.25" customHeight="1">
      <c r="A10" s="234" t="s">
        <v>266</v>
      </c>
      <c r="B10" s="235" t="s">
        <v>267</v>
      </c>
      <c r="C10" s="176"/>
      <c r="D10" s="177" t="s">
        <v>84</v>
      </c>
      <c r="E10" s="177"/>
      <c r="F10" s="189" t="s">
        <v>83</v>
      </c>
      <c r="G10" s="236" t="s">
        <v>118</v>
      </c>
      <c r="H10" s="237" t="s">
        <v>96</v>
      </c>
      <c r="I10" s="177" t="s">
        <v>118</v>
      </c>
      <c r="J10" s="177" t="s">
        <v>104</v>
      </c>
      <c r="K10" s="177" t="s">
        <v>96</v>
      </c>
      <c r="L10" s="177"/>
      <c r="M10" s="177"/>
      <c r="N10" s="178"/>
      <c r="O10" s="176" t="s">
        <v>118</v>
      </c>
      <c r="P10" s="178"/>
      <c r="Q10" s="238" t="s">
        <v>98</v>
      </c>
      <c r="R10" s="177" t="s">
        <v>98</v>
      </c>
      <c r="S10" s="177" t="s">
        <v>92</v>
      </c>
      <c r="T10" s="177" t="s">
        <v>88</v>
      </c>
      <c r="U10" s="239" t="s">
        <v>102</v>
      </c>
      <c r="V10" s="177" t="s">
        <v>102</v>
      </c>
      <c r="W10" s="177" t="s">
        <v>94</v>
      </c>
      <c r="X10" s="177" t="s">
        <v>90</v>
      </c>
      <c r="Y10" s="178"/>
      <c r="Z10" s="238"/>
      <c r="AA10" s="177"/>
      <c r="AB10" s="177"/>
      <c r="AC10" s="177"/>
      <c r="AD10" s="239"/>
      <c r="AE10" s="177"/>
      <c r="AF10" s="177"/>
      <c r="AG10" s="177"/>
      <c r="AH10" s="177"/>
      <c r="AI10" s="177"/>
      <c r="AJ10" s="178"/>
      <c r="AK10" s="238"/>
      <c r="AL10" s="177"/>
      <c r="AM10" s="177"/>
      <c r="AN10" s="177"/>
      <c r="AO10" s="177"/>
      <c r="AP10" s="177"/>
      <c r="AQ10" s="239"/>
      <c r="AR10" s="177"/>
      <c r="AS10" s="177"/>
      <c r="AT10" s="178"/>
    </row>
    <row r="11" ht="11.25" customHeight="1">
      <c r="A11" s="234" t="s">
        <v>268</v>
      </c>
      <c r="B11" s="235" t="s">
        <v>269</v>
      </c>
      <c r="C11" s="176" t="s">
        <v>84</v>
      </c>
      <c r="D11" s="177"/>
      <c r="E11" s="177"/>
      <c r="F11" s="189" t="s">
        <v>83</v>
      </c>
      <c r="G11" s="236" t="s">
        <v>270</v>
      </c>
      <c r="H11" s="237" t="s">
        <v>271</v>
      </c>
      <c r="I11" s="177" t="s">
        <v>272</v>
      </c>
      <c r="J11" s="177" t="s">
        <v>245</v>
      </c>
      <c r="K11" s="177" t="s">
        <v>271</v>
      </c>
      <c r="L11" s="177"/>
      <c r="M11" s="177"/>
      <c r="N11" s="178" t="s">
        <v>100</v>
      </c>
      <c r="O11" s="176" t="s">
        <v>270</v>
      </c>
      <c r="P11" s="178"/>
      <c r="Q11" s="238" t="s">
        <v>273</v>
      </c>
      <c r="R11" s="177" t="s">
        <v>273</v>
      </c>
      <c r="S11" s="177" t="s">
        <v>120</v>
      </c>
      <c r="T11" s="177" t="s">
        <v>128</v>
      </c>
      <c r="U11" s="239" t="s">
        <v>274</v>
      </c>
      <c r="V11" s="177" t="s">
        <v>275</v>
      </c>
      <c r="W11" s="177" t="s">
        <v>116</v>
      </c>
      <c r="X11" s="177" t="s">
        <v>276</v>
      </c>
      <c r="Y11" s="178" t="s">
        <v>100</v>
      </c>
      <c r="Z11" s="238"/>
      <c r="AA11" s="177"/>
      <c r="AB11" s="177"/>
      <c r="AC11" s="177"/>
      <c r="AD11" s="239"/>
      <c r="AE11" s="177"/>
      <c r="AF11" s="177"/>
      <c r="AG11" s="177"/>
      <c r="AH11" s="177"/>
      <c r="AI11" s="177"/>
      <c r="AJ11" s="178"/>
      <c r="AK11" s="238"/>
      <c r="AL11" s="177"/>
      <c r="AM11" s="177"/>
      <c r="AN11" s="177"/>
      <c r="AO11" s="177"/>
      <c r="AP11" s="177"/>
      <c r="AQ11" s="239"/>
      <c r="AR11" s="177"/>
      <c r="AS11" s="177"/>
      <c r="AT11" s="178"/>
    </row>
    <row r="12" ht="11.25" customHeight="1">
      <c r="A12" s="234" t="s">
        <v>277</v>
      </c>
      <c r="B12" s="235" t="s">
        <v>278</v>
      </c>
      <c r="C12" s="176"/>
      <c r="D12" s="177" t="s">
        <v>84</v>
      </c>
      <c r="E12" s="177"/>
      <c r="F12" s="189" t="s">
        <v>83</v>
      </c>
      <c r="G12" s="236" t="s">
        <v>118</v>
      </c>
      <c r="H12" s="237" t="s">
        <v>118</v>
      </c>
      <c r="I12" s="177" t="s">
        <v>118</v>
      </c>
      <c r="J12" s="177"/>
      <c r="K12" s="177" t="s">
        <v>118</v>
      </c>
      <c r="L12" s="177"/>
      <c r="M12" s="177"/>
      <c r="N12" s="178"/>
      <c r="O12" s="176" t="s">
        <v>118</v>
      </c>
      <c r="P12" s="178"/>
      <c r="Q12" s="238" t="s">
        <v>100</v>
      </c>
      <c r="R12" s="177" t="s">
        <v>100</v>
      </c>
      <c r="S12" s="177"/>
      <c r="T12" s="177" t="s">
        <v>100</v>
      </c>
      <c r="U12" s="239" t="s">
        <v>100</v>
      </c>
      <c r="V12" s="177" t="s">
        <v>100</v>
      </c>
      <c r="W12" s="177"/>
      <c r="X12" s="177" t="s">
        <v>100</v>
      </c>
      <c r="Y12" s="178"/>
      <c r="Z12" s="238"/>
      <c r="AA12" s="177"/>
      <c r="AB12" s="177"/>
      <c r="AC12" s="177"/>
      <c r="AD12" s="239"/>
      <c r="AE12" s="177"/>
      <c r="AF12" s="177"/>
      <c r="AG12" s="177"/>
      <c r="AH12" s="177"/>
      <c r="AI12" s="177"/>
      <c r="AJ12" s="178"/>
      <c r="AK12" s="238"/>
      <c r="AL12" s="177"/>
      <c r="AM12" s="177"/>
      <c r="AN12" s="177"/>
      <c r="AO12" s="177"/>
      <c r="AP12" s="177"/>
      <c r="AQ12" s="239"/>
      <c r="AR12" s="177"/>
      <c r="AS12" s="177"/>
      <c r="AT12" s="178"/>
    </row>
    <row r="13" ht="11.25" customHeight="1">
      <c r="A13" s="234" t="s">
        <v>279</v>
      </c>
      <c r="B13" s="235" t="s">
        <v>280</v>
      </c>
      <c r="C13" s="176"/>
      <c r="D13" s="177" t="s">
        <v>281</v>
      </c>
      <c r="E13" s="177"/>
      <c r="F13" s="189" t="s">
        <v>83</v>
      </c>
      <c r="G13" s="236" t="s">
        <v>245</v>
      </c>
      <c r="H13" s="237" t="s">
        <v>111</v>
      </c>
      <c r="I13" s="177" t="s">
        <v>245</v>
      </c>
      <c r="J13" s="177" t="s">
        <v>125</v>
      </c>
      <c r="K13" s="177" t="s">
        <v>111</v>
      </c>
      <c r="L13" s="177"/>
      <c r="M13" s="177"/>
      <c r="N13" s="178"/>
      <c r="O13" s="176" t="s">
        <v>245</v>
      </c>
      <c r="P13" s="178"/>
      <c r="Q13" s="238" t="s">
        <v>116</v>
      </c>
      <c r="R13" s="177" t="s">
        <v>116</v>
      </c>
      <c r="S13" s="177" t="s">
        <v>102</v>
      </c>
      <c r="T13" s="177" t="s">
        <v>96</v>
      </c>
      <c r="U13" s="239" t="s">
        <v>120</v>
      </c>
      <c r="V13" s="177" t="s">
        <v>120</v>
      </c>
      <c r="W13" s="177" t="s">
        <v>105</v>
      </c>
      <c r="X13" s="177" t="s">
        <v>97</v>
      </c>
      <c r="Y13" s="178"/>
      <c r="Z13" s="238"/>
      <c r="AA13" s="177"/>
      <c r="AB13" s="177"/>
      <c r="AC13" s="177"/>
      <c r="AD13" s="239"/>
      <c r="AE13" s="177"/>
      <c r="AF13" s="177"/>
      <c r="AG13" s="177"/>
      <c r="AH13" s="177"/>
      <c r="AI13" s="177"/>
      <c r="AJ13" s="178"/>
      <c r="AK13" s="238"/>
      <c r="AL13" s="177"/>
      <c r="AM13" s="177"/>
      <c r="AN13" s="177"/>
      <c r="AO13" s="177"/>
      <c r="AP13" s="177"/>
      <c r="AQ13" s="239"/>
      <c r="AR13" s="177"/>
      <c r="AS13" s="177"/>
      <c r="AT13" s="178"/>
    </row>
    <row r="14" ht="11.25" customHeight="1">
      <c r="A14" s="234" t="s">
        <v>282</v>
      </c>
      <c r="B14" s="235" t="s">
        <v>283</v>
      </c>
      <c r="C14" s="176"/>
      <c r="D14" s="177" t="s">
        <v>281</v>
      </c>
      <c r="E14" s="177"/>
      <c r="F14" s="189" t="s">
        <v>83</v>
      </c>
      <c r="G14" s="236" t="s">
        <v>118</v>
      </c>
      <c r="H14" s="237" t="s">
        <v>96</v>
      </c>
      <c r="I14" s="177" t="s">
        <v>118</v>
      </c>
      <c r="J14" s="177" t="s">
        <v>104</v>
      </c>
      <c r="K14" s="177" t="s">
        <v>96</v>
      </c>
      <c r="L14" s="177"/>
      <c r="M14" s="177"/>
      <c r="N14" s="178"/>
      <c r="O14" s="176" t="s">
        <v>118</v>
      </c>
      <c r="P14" s="178"/>
      <c r="Q14" s="238" t="s">
        <v>100</v>
      </c>
      <c r="R14" s="177" t="s">
        <v>100</v>
      </c>
      <c r="S14" s="177" t="s">
        <v>94</v>
      </c>
      <c r="T14" s="177" t="s">
        <v>88</v>
      </c>
      <c r="U14" s="239" t="s">
        <v>100</v>
      </c>
      <c r="V14" s="177" t="s">
        <v>100</v>
      </c>
      <c r="W14" s="177" t="s">
        <v>92</v>
      </c>
      <c r="X14" s="177" t="s">
        <v>90</v>
      </c>
      <c r="Y14" s="178"/>
      <c r="Z14" s="238"/>
      <c r="AA14" s="177"/>
      <c r="AB14" s="177"/>
      <c r="AC14" s="177"/>
      <c r="AD14" s="239"/>
      <c r="AE14" s="177"/>
      <c r="AF14" s="177"/>
      <c r="AG14" s="177"/>
      <c r="AH14" s="177"/>
      <c r="AI14" s="177"/>
      <c r="AJ14" s="178"/>
      <c r="AK14" s="238"/>
      <c r="AL14" s="177"/>
      <c r="AM14" s="177"/>
      <c r="AN14" s="177"/>
      <c r="AO14" s="177"/>
      <c r="AP14" s="177"/>
      <c r="AQ14" s="239"/>
      <c r="AR14" s="177"/>
      <c r="AS14" s="177"/>
      <c r="AT14" s="178"/>
    </row>
    <row r="15" ht="11.25" customHeight="1">
      <c r="A15" s="234" t="s">
        <v>284</v>
      </c>
      <c r="B15" s="235" t="s">
        <v>285</v>
      </c>
      <c r="C15" s="176"/>
      <c r="D15" s="177" t="s">
        <v>281</v>
      </c>
      <c r="E15" s="177"/>
      <c r="F15" s="189" t="s">
        <v>83</v>
      </c>
      <c r="G15" s="236" t="s">
        <v>118</v>
      </c>
      <c r="H15" s="237" t="s">
        <v>104</v>
      </c>
      <c r="I15" s="177" t="s">
        <v>118</v>
      </c>
      <c r="J15" s="177" t="s">
        <v>96</v>
      </c>
      <c r="K15" s="177" t="s">
        <v>104</v>
      </c>
      <c r="L15" s="177"/>
      <c r="M15" s="177"/>
      <c r="N15" s="178"/>
      <c r="O15" s="176" t="s">
        <v>118</v>
      </c>
      <c r="P15" s="178"/>
      <c r="Q15" s="238" t="s">
        <v>98</v>
      </c>
      <c r="R15" s="177" t="s">
        <v>98</v>
      </c>
      <c r="S15" s="177" t="s">
        <v>88</v>
      </c>
      <c r="T15" s="177" t="s">
        <v>92</v>
      </c>
      <c r="U15" s="239" t="s">
        <v>102</v>
      </c>
      <c r="V15" s="177" t="s">
        <v>102</v>
      </c>
      <c r="W15" s="177" t="s">
        <v>90</v>
      </c>
      <c r="X15" s="177" t="s">
        <v>94</v>
      </c>
      <c r="Y15" s="178"/>
      <c r="Z15" s="238"/>
      <c r="AA15" s="177"/>
      <c r="AB15" s="177"/>
      <c r="AC15" s="177"/>
      <c r="AD15" s="239"/>
      <c r="AE15" s="177"/>
      <c r="AF15" s="177"/>
      <c r="AG15" s="177"/>
      <c r="AH15" s="177"/>
      <c r="AI15" s="177"/>
      <c r="AJ15" s="178"/>
      <c r="AK15" s="238"/>
      <c r="AL15" s="177"/>
      <c r="AM15" s="177"/>
      <c r="AN15" s="177"/>
      <c r="AO15" s="177"/>
      <c r="AP15" s="177"/>
      <c r="AQ15" s="239"/>
      <c r="AR15" s="177"/>
      <c r="AS15" s="177"/>
      <c r="AT15" s="178"/>
    </row>
    <row r="16" ht="11.25" customHeight="1">
      <c r="A16" s="234" t="s">
        <v>286</v>
      </c>
      <c r="B16" s="235" t="s">
        <v>287</v>
      </c>
      <c r="C16" s="176"/>
      <c r="D16" s="177" t="s">
        <v>84</v>
      </c>
      <c r="E16" s="177"/>
      <c r="F16" s="189" t="s">
        <v>83</v>
      </c>
      <c r="G16" s="236" t="s">
        <v>118</v>
      </c>
      <c r="H16" s="237" t="s">
        <v>104</v>
      </c>
      <c r="I16" s="177" t="s">
        <v>118</v>
      </c>
      <c r="J16" s="177" t="s">
        <v>96</v>
      </c>
      <c r="K16" s="177" t="s">
        <v>104</v>
      </c>
      <c r="L16" s="177"/>
      <c r="M16" s="177"/>
      <c r="N16" s="178"/>
      <c r="O16" s="176" t="s">
        <v>118</v>
      </c>
      <c r="P16" s="178"/>
      <c r="Q16" s="238" t="s">
        <v>98</v>
      </c>
      <c r="R16" s="177" t="s">
        <v>98</v>
      </c>
      <c r="S16" s="177" t="s">
        <v>88</v>
      </c>
      <c r="T16" s="177" t="s">
        <v>92</v>
      </c>
      <c r="U16" s="239" t="s">
        <v>102</v>
      </c>
      <c r="V16" s="177" t="s">
        <v>102</v>
      </c>
      <c r="W16" s="177" t="s">
        <v>90</v>
      </c>
      <c r="X16" s="177" t="s">
        <v>94</v>
      </c>
      <c r="Y16" s="178"/>
      <c r="Z16" s="238"/>
      <c r="AA16" s="177"/>
      <c r="AB16" s="177"/>
      <c r="AC16" s="177"/>
      <c r="AD16" s="239"/>
      <c r="AE16" s="177"/>
      <c r="AF16" s="177"/>
      <c r="AG16" s="177"/>
      <c r="AH16" s="177"/>
      <c r="AI16" s="177"/>
      <c r="AJ16" s="178"/>
      <c r="AK16" s="238"/>
      <c r="AL16" s="177"/>
      <c r="AM16" s="177"/>
      <c r="AN16" s="177"/>
      <c r="AO16" s="177"/>
      <c r="AP16" s="177"/>
      <c r="AQ16" s="239"/>
      <c r="AR16" s="177"/>
      <c r="AS16" s="177"/>
      <c r="AT16" s="178"/>
    </row>
    <row r="17" ht="11.25" customHeight="1">
      <c r="A17" s="234" t="s">
        <v>288</v>
      </c>
      <c r="B17" s="235" t="s">
        <v>289</v>
      </c>
      <c r="C17" s="176"/>
      <c r="D17" s="177" t="s">
        <v>281</v>
      </c>
      <c r="E17" s="177"/>
      <c r="F17" s="189" t="s">
        <v>83</v>
      </c>
      <c r="G17" s="236" t="s">
        <v>118</v>
      </c>
      <c r="H17" s="237" t="s">
        <v>104</v>
      </c>
      <c r="I17" s="177" t="s">
        <v>118</v>
      </c>
      <c r="J17" s="177" t="s">
        <v>96</v>
      </c>
      <c r="K17" s="177" t="s">
        <v>104</v>
      </c>
      <c r="L17" s="177"/>
      <c r="M17" s="177"/>
      <c r="N17" s="178"/>
      <c r="O17" s="176" t="s">
        <v>118</v>
      </c>
      <c r="P17" s="178"/>
      <c r="Q17" s="238" t="s">
        <v>98</v>
      </c>
      <c r="R17" s="177" t="s">
        <v>98</v>
      </c>
      <c r="S17" s="177" t="s">
        <v>88</v>
      </c>
      <c r="T17" s="177" t="s">
        <v>92</v>
      </c>
      <c r="U17" s="239" t="s">
        <v>102</v>
      </c>
      <c r="V17" s="177" t="s">
        <v>102</v>
      </c>
      <c r="W17" s="177" t="s">
        <v>90</v>
      </c>
      <c r="X17" s="177" t="s">
        <v>94</v>
      </c>
      <c r="Y17" s="178"/>
      <c r="Z17" s="238"/>
      <c r="AA17" s="177"/>
      <c r="AB17" s="177"/>
      <c r="AC17" s="177"/>
      <c r="AD17" s="239"/>
      <c r="AE17" s="177"/>
      <c r="AF17" s="177"/>
      <c r="AG17" s="177"/>
      <c r="AH17" s="177"/>
      <c r="AI17" s="177"/>
      <c r="AJ17" s="178"/>
      <c r="AK17" s="238"/>
      <c r="AL17" s="177"/>
      <c r="AM17" s="177"/>
      <c r="AN17" s="177"/>
      <c r="AO17" s="177"/>
      <c r="AP17" s="177"/>
      <c r="AQ17" s="239"/>
      <c r="AR17" s="177"/>
      <c r="AS17" s="177"/>
      <c r="AT17" s="178"/>
    </row>
    <row r="18" ht="11.25" customHeight="1">
      <c r="A18" s="234" t="s">
        <v>290</v>
      </c>
      <c r="B18" s="235" t="s">
        <v>291</v>
      </c>
      <c r="C18" s="176"/>
      <c r="D18" s="177" t="s">
        <v>84</v>
      </c>
      <c r="E18" s="177"/>
      <c r="F18" s="189" t="s">
        <v>83</v>
      </c>
      <c r="G18" s="236" t="s">
        <v>292</v>
      </c>
      <c r="H18" s="237" t="s">
        <v>124</v>
      </c>
      <c r="I18" s="177" t="s">
        <v>292</v>
      </c>
      <c r="J18" s="177" t="s">
        <v>110</v>
      </c>
      <c r="K18" s="177" t="s">
        <v>124</v>
      </c>
      <c r="L18" s="177"/>
      <c r="M18" s="177"/>
      <c r="N18" s="178"/>
      <c r="O18" s="176" t="s">
        <v>292</v>
      </c>
      <c r="P18" s="178"/>
      <c r="Q18" s="238" t="s">
        <v>116</v>
      </c>
      <c r="R18" s="177" t="s">
        <v>116</v>
      </c>
      <c r="S18" s="177" t="s">
        <v>96</v>
      </c>
      <c r="T18" s="177" t="s">
        <v>102</v>
      </c>
      <c r="U18" s="239" t="s">
        <v>118</v>
      </c>
      <c r="V18" s="177" t="s">
        <v>118</v>
      </c>
      <c r="W18" s="177" t="s">
        <v>96</v>
      </c>
      <c r="X18" s="177" t="s">
        <v>104</v>
      </c>
      <c r="Y18" s="178"/>
      <c r="Z18" s="238"/>
      <c r="AA18" s="177"/>
      <c r="AB18" s="177"/>
      <c r="AC18" s="177"/>
      <c r="AD18" s="239"/>
      <c r="AE18" s="177"/>
      <c r="AF18" s="177"/>
      <c r="AG18" s="177"/>
      <c r="AH18" s="177"/>
      <c r="AI18" s="177"/>
      <c r="AJ18" s="178"/>
      <c r="AK18" s="238"/>
      <c r="AL18" s="177"/>
      <c r="AM18" s="177"/>
      <c r="AN18" s="177"/>
      <c r="AO18" s="177"/>
      <c r="AP18" s="177"/>
      <c r="AQ18" s="239"/>
      <c r="AR18" s="177"/>
      <c r="AS18" s="177"/>
      <c r="AT18" s="178"/>
    </row>
    <row r="19" ht="11.25" customHeight="1">
      <c r="A19" s="234" t="s">
        <v>293</v>
      </c>
      <c r="B19" s="235" t="s">
        <v>294</v>
      </c>
      <c r="C19" s="176" t="s">
        <v>84</v>
      </c>
      <c r="D19" s="177"/>
      <c r="E19" s="177"/>
      <c r="F19" s="189" t="s">
        <v>83</v>
      </c>
      <c r="G19" s="236" t="s">
        <v>295</v>
      </c>
      <c r="H19" s="237" t="s">
        <v>296</v>
      </c>
      <c r="I19" s="177" t="s">
        <v>297</v>
      </c>
      <c r="J19" s="177" t="s">
        <v>131</v>
      </c>
      <c r="K19" s="177" t="s">
        <v>296</v>
      </c>
      <c r="L19" s="177"/>
      <c r="M19" s="177"/>
      <c r="N19" s="178" t="s">
        <v>100</v>
      </c>
      <c r="O19" s="176" t="s">
        <v>295</v>
      </c>
      <c r="P19" s="178"/>
      <c r="Q19" s="238" t="s">
        <v>134</v>
      </c>
      <c r="R19" s="177" t="s">
        <v>134</v>
      </c>
      <c r="S19" s="177" t="s">
        <v>103</v>
      </c>
      <c r="T19" s="177" t="s">
        <v>113</v>
      </c>
      <c r="U19" s="239" t="s">
        <v>298</v>
      </c>
      <c r="V19" s="177" t="s">
        <v>292</v>
      </c>
      <c r="W19" s="177" t="s">
        <v>110</v>
      </c>
      <c r="X19" s="177" t="s">
        <v>124</v>
      </c>
      <c r="Y19" s="178" t="s">
        <v>100</v>
      </c>
      <c r="Z19" s="238"/>
      <c r="AA19" s="177"/>
      <c r="AB19" s="177"/>
      <c r="AC19" s="177"/>
      <c r="AD19" s="239"/>
      <c r="AE19" s="177"/>
      <c r="AF19" s="177"/>
      <c r="AG19" s="177"/>
      <c r="AH19" s="177"/>
      <c r="AI19" s="177"/>
      <c r="AJ19" s="178"/>
      <c r="AK19" s="238"/>
      <c r="AL19" s="177"/>
      <c r="AM19" s="177"/>
      <c r="AN19" s="177"/>
      <c r="AO19" s="177"/>
      <c r="AP19" s="177"/>
      <c r="AQ19" s="239"/>
      <c r="AR19" s="177"/>
      <c r="AS19" s="177"/>
      <c r="AT19" s="178"/>
    </row>
    <row r="20" ht="11.25" customHeight="1">
      <c r="A20" s="234" t="s">
        <v>299</v>
      </c>
      <c r="B20" s="235" t="s">
        <v>300</v>
      </c>
      <c r="C20" s="176"/>
      <c r="D20" s="177" t="s">
        <v>84</v>
      </c>
      <c r="E20" s="177"/>
      <c r="F20" s="189" t="s">
        <v>83</v>
      </c>
      <c r="G20" s="236" t="s">
        <v>116</v>
      </c>
      <c r="H20" s="237" t="s">
        <v>102</v>
      </c>
      <c r="I20" s="177" t="s">
        <v>116</v>
      </c>
      <c r="J20" s="177" t="s">
        <v>96</v>
      </c>
      <c r="K20" s="177" t="s">
        <v>102</v>
      </c>
      <c r="L20" s="177"/>
      <c r="M20" s="177"/>
      <c r="N20" s="178"/>
      <c r="O20" s="176" t="s">
        <v>116</v>
      </c>
      <c r="P20" s="178"/>
      <c r="Q20" s="238" t="s">
        <v>98</v>
      </c>
      <c r="R20" s="177" t="s">
        <v>98</v>
      </c>
      <c r="S20" s="177" t="s">
        <v>90</v>
      </c>
      <c r="T20" s="177" t="s">
        <v>90</v>
      </c>
      <c r="U20" s="239" t="s">
        <v>100</v>
      </c>
      <c r="V20" s="177" t="s">
        <v>100</v>
      </c>
      <c r="W20" s="177" t="s">
        <v>88</v>
      </c>
      <c r="X20" s="177" t="s">
        <v>94</v>
      </c>
      <c r="Y20" s="178"/>
      <c r="Z20" s="238"/>
      <c r="AA20" s="177"/>
      <c r="AB20" s="177"/>
      <c r="AC20" s="177"/>
      <c r="AD20" s="239"/>
      <c r="AE20" s="177"/>
      <c r="AF20" s="177"/>
      <c r="AG20" s="177"/>
      <c r="AH20" s="177"/>
      <c r="AI20" s="177"/>
      <c r="AJ20" s="178"/>
      <c r="AK20" s="238"/>
      <c r="AL20" s="177"/>
      <c r="AM20" s="177"/>
      <c r="AN20" s="177"/>
      <c r="AO20" s="177"/>
      <c r="AP20" s="177"/>
      <c r="AQ20" s="239"/>
      <c r="AR20" s="177"/>
      <c r="AS20" s="177"/>
      <c r="AT20" s="178"/>
    </row>
    <row r="21" ht="11.25" customHeight="1">
      <c r="A21" s="234" t="s">
        <v>301</v>
      </c>
      <c r="B21" s="235" t="s">
        <v>302</v>
      </c>
      <c r="C21" s="176"/>
      <c r="D21" s="177"/>
      <c r="E21" s="177"/>
      <c r="F21" s="189"/>
      <c r="G21" s="236" t="s">
        <v>118</v>
      </c>
      <c r="H21" s="237" t="s">
        <v>118</v>
      </c>
      <c r="I21" s="177" t="s">
        <v>118</v>
      </c>
      <c r="J21" s="177"/>
      <c r="K21" s="177" t="s">
        <v>118</v>
      </c>
      <c r="L21" s="177"/>
      <c r="M21" s="177"/>
      <c r="N21" s="178"/>
      <c r="O21" s="176" t="s">
        <v>118</v>
      </c>
      <c r="P21" s="178"/>
      <c r="Q21" s="238" t="s">
        <v>100</v>
      </c>
      <c r="R21" s="177" t="s">
        <v>100</v>
      </c>
      <c r="S21" s="177"/>
      <c r="T21" s="177" t="s">
        <v>100</v>
      </c>
      <c r="U21" s="239" t="s">
        <v>100</v>
      </c>
      <c r="V21" s="177" t="s">
        <v>100</v>
      </c>
      <c r="W21" s="177"/>
      <c r="X21" s="177" t="s">
        <v>100</v>
      </c>
      <c r="Y21" s="178"/>
      <c r="Z21" s="238"/>
      <c r="AA21" s="177"/>
      <c r="AB21" s="177"/>
      <c r="AC21" s="177"/>
      <c r="AD21" s="239"/>
      <c r="AE21" s="177"/>
      <c r="AF21" s="177"/>
      <c r="AG21" s="177"/>
      <c r="AH21" s="177"/>
      <c r="AI21" s="177"/>
      <c r="AJ21" s="178"/>
      <c r="AK21" s="238"/>
      <c r="AL21" s="177"/>
      <c r="AM21" s="177"/>
      <c r="AN21" s="177"/>
      <c r="AO21" s="177"/>
      <c r="AP21" s="177"/>
      <c r="AQ21" s="239"/>
      <c r="AR21" s="177"/>
      <c r="AS21" s="177"/>
      <c r="AT21" s="178"/>
    </row>
    <row r="22">
      <c r="A22" s="234"/>
      <c r="B22" s="235" t="s">
        <v>303</v>
      </c>
      <c r="C22" s="176"/>
      <c r="D22" s="177"/>
      <c r="E22" s="177" t="s">
        <v>84</v>
      </c>
      <c r="F22" s="189" t="s">
        <v>83</v>
      </c>
      <c r="G22" s="236" t="s">
        <v>116</v>
      </c>
      <c r="H22" s="237" t="s">
        <v>116</v>
      </c>
      <c r="I22" s="177" t="s">
        <v>116</v>
      </c>
      <c r="J22" s="177"/>
      <c r="K22" s="177" t="s">
        <v>116</v>
      </c>
      <c r="L22" s="177"/>
      <c r="M22" s="177"/>
      <c r="N22" s="178"/>
      <c r="O22" s="176" t="s">
        <v>116</v>
      </c>
      <c r="P22" s="178"/>
      <c r="Q22" s="238" t="s">
        <v>98</v>
      </c>
      <c r="R22" s="177" t="s">
        <v>98</v>
      </c>
      <c r="S22" s="177"/>
      <c r="T22" s="177" t="s">
        <v>98</v>
      </c>
      <c r="U22" s="239" t="s">
        <v>100</v>
      </c>
      <c r="V22" s="177" t="s">
        <v>100</v>
      </c>
      <c r="W22" s="177"/>
      <c r="X22" s="177" t="s">
        <v>100</v>
      </c>
      <c r="Y22" s="178"/>
      <c r="Z22" s="238"/>
      <c r="AA22" s="177"/>
      <c r="AB22" s="177"/>
      <c r="AC22" s="177"/>
      <c r="AD22" s="239"/>
      <c r="AE22" s="177"/>
      <c r="AF22" s="177"/>
      <c r="AG22" s="177"/>
      <c r="AH22" s="177"/>
      <c r="AI22" s="177"/>
      <c r="AJ22" s="178"/>
      <c r="AK22" s="238"/>
      <c r="AL22" s="177"/>
      <c r="AM22" s="177"/>
      <c r="AN22" s="177"/>
      <c r="AO22" s="177"/>
      <c r="AP22" s="177"/>
      <c r="AQ22" s="239"/>
      <c r="AR22" s="177"/>
      <c r="AS22" s="177"/>
      <c r="AT22" s="178"/>
    </row>
    <row r="23" ht="42">
      <c r="A23" s="234" t="s">
        <v>304</v>
      </c>
      <c r="B23" s="240" t="s">
        <v>305</v>
      </c>
      <c r="C23" s="241"/>
      <c r="D23" s="242"/>
      <c r="E23" s="242"/>
      <c r="F23" s="243"/>
      <c r="G23" s="244" t="s">
        <v>306</v>
      </c>
      <c r="H23" s="245" t="s">
        <v>307</v>
      </c>
      <c r="I23" s="246" t="s">
        <v>308</v>
      </c>
      <c r="J23" s="246"/>
      <c r="K23" s="246" t="s">
        <v>308</v>
      </c>
      <c r="L23" s="246"/>
      <c r="M23" s="246"/>
      <c r="N23" s="247" t="s">
        <v>100</v>
      </c>
      <c r="O23" s="248" t="s">
        <v>306</v>
      </c>
      <c r="P23" s="247"/>
      <c r="Q23" s="249" t="s">
        <v>309</v>
      </c>
      <c r="R23" s="246" t="s">
        <v>309</v>
      </c>
      <c r="S23" s="246"/>
      <c r="T23" s="246" t="s">
        <v>309</v>
      </c>
      <c r="U23" s="250" t="s">
        <v>310</v>
      </c>
      <c r="V23" s="246" t="s">
        <v>311</v>
      </c>
      <c r="W23" s="246"/>
      <c r="X23" s="246" t="s">
        <v>311</v>
      </c>
      <c r="Y23" s="247" t="s">
        <v>100</v>
      </c>
      <c r="Z23" s="249"/>
      <c r="AA23" s="246"/>
      <c r="AB23" s="246"/>
      <c r="AC23" s="246"/>
      <c r="AD23" s="250"/>
      <c r="AE23" s="246"/>
      <c r="AF23" s="246"/>
      <c r="AG23" s="246"/>
      <c r="AH23" s="246"/>
      <c r="AI23" s="246"/>
      <c r="AJ23" s="247"/>
      <c r="AK23" s="249"/>
      <c r="AL23" s="246"/>
      <c r="AM23" s="246"/>
      <c r="AN23" s="246"/>
      <c r="AO23" s="246"/>
      <c r="AP23" s="246"/>
      <c r="AQ23" s="250"/>
      <c r="AR23" s="246"/>
      <c r="AS23" s="246"/>
      <c r="AT23" s="247"/>
    </row>
    <row r="24" ht="42" customHeight="1">
      <c r="A24" s="234" t="s">
        <v>312</v>
      </c>
      <c r="B24" s="235" t="s">
        <v>313</v>
      </c>
      <c r="C24" s="176" t="s">
        <v>84</v>
      </c>
      <c r="D24" s="177"/>
      <c r="E24" s="177"/>
      <c r="F24" s="189" t="s">
        <v>83</v>
      </c>
      <c r="G24" s="236" t="s">
        <v>314</v>
      </c>
      <c r="H24" s="237" t="s">
        <v>315</v>
      </c>
      <c r="I24" s="177" t="s">
        <v>315</v>
      </c>
      <c r="J24" s="177"/>
      <c r="K24" s="177" t="s">
        <v>315</v>
      </c>
      <c r="L24" s="177"/>
      <c r="M24" s="177"/>
      <c r="N24" s="178" t="s">
        <v>100</v>
      </c>
      <c r="O24" s="176" t="s">
        <v>314</v>
      </c>
      <c r="P24" s="178"/>
      <c r="Q24" s="238" t="s">
        <v>316</v>
      </c>
      <c r="R24" s="177" t="s">
        <v>316</v>
      </c>
      <c r="S24" s="177"/>
      <c r="T24" s="177" t="s">
        <v>316</v>
      </c>
      <c r="U24" s="239" t="s">
        <v>317</v>
      </c>
      <c r="V24" s="177" t="s">
        <v>318</v>
      </c>
      <c r="W24" s="177"/>
      <c r="X24" s="177" t="s">
        <v>318</v>
      </c>
      <c r="Y24" s="178" t="s">
        <v>100</v>
      </c>
      <c r="Z24" s="238"/>
      <c r="AA24" s="177"/>
      <c r="AB24" s="177"/>
      <c r="AC24" s="177"/>
      <c r="AD24" s="239"/>
      <c r="AE24" s="177"/>
      <c r="AF24" s="177"/>
      <c r="AG24" s="177"/>
      <c r="AH24" s="177"/>
      <c r="AI24" s="177"/>
      <c r="AJ24" s="178"/>
      <c r="AK24" s="238"/>
      <c r="AL24" s="177"/>
      <c r="AM24" s="177"/>
      <c r="AN24" s="177"/>
      <c r="AO24" s="177"/>
      <c r="AP24" s="177"/>
      <c r="AQ24" s="239"/>
      <c r="AR24" s="177"/>
      <c r="AS24" s="177"/>
      <c r="AT24" s="178"/>
    </row>
    <row r="25" ht="21">
      <c r="A25" s="234" t="s">
        <v>319</v>
      </c>
      <c r="B25" s="235" t="s">
        <v>320</v>
      </c>
      <c r="C25" s="176"/>
      <c r="D25" s="177" t="s">
        <v>281</v>
      </c>
      <c r="E25" s="177"/>
      <c r="F25" s="189" t="s">
        <v>83</v>
      </c>
      <c r="G25" s="236" t="s">
        <v>321</v>
      </c>
      <c r="H25" s="237" t="s">
        <v>321</v>
      </c>
      <c r="I25" s="177" t="s">
        <v>321</v>
      </c>
      <c r="J25" s="177"/>
      <c r="K25" s="177" t="s">
        <v>321</v>
      </c>
      <c r="L25" s="177"/>
      <c r="M25" s="177"/>
      <c r="N25" s="178"/>
      <c r="O25" s="176" t="s">
        <v>321</v>
      </c>
      <c r="P25" s="178"/>
      <c r="Q25" s="238" t="s">
        <v>116</v>
      </c>
      <c r="R25" s="177" t="s">
        <v>116</v>
      </c>
      <c r="S25" s="177"/>
      <c r="T25" s="177" t="s">
        <v>116</v>
      </c>
      <c r="U25" s="239" t="s">
        <v>322</v>
      </c>
      <c r="V25" s="177" t="s">
        <v>322</v>
      </c>
      <c r="W25" s="177"/>
      <c r="X25" s="177" t="s">
        <v>322</v>
      </c>
      <c r="Y25" s="178"/>
      <c r="Z25" s="238"/>
      <c r="AA25" s="177"/>
      <c r="AB25" s="177"/>
      <c r="AC25" s="177"/>
      <c r="AD25" s="239"/>
      <c r="AE25" s="177"/>
      <c r="AF25" s="177"/>
      <c r="AG25" s="177"/>
      <c r="AH25" s="177"/>
      <c r="AI25" s="177"/>
      <c r="AJ25" s="178"/>
      <c r="AK25" s="238"/>
      <c r="AL25" s="177"/>
      <c r="AM25" s="177"/>
      <c r="AN25" s="177"/>
      <c r="AO25" s="177"/>
      <c r="AP25" s="177"/>
      <c r="AQ25" s="239"/>
      <c r="AR25" s="177"/>
      <c r="AS25" s="177"/>
      <c r="AT25" s="178"/>
    </row>
    <row r="26" ht="12.75" customHeight="1">
      <c r="A26" s="234" t="s">
        <v>323</v>
      </c>
      <c r="B26" s="235" t="s">
        <v>324</v>
      </c>
      <c r="C26" s="176"/>
      <c r="D26" s="177" t="s">
        <v>84</v>
      </c>
      <c r="E26" s="177"/>
      <c r="F26" s="189" t="s">
        <v>83</v>
      </c>
      <c r="G26" s="236" t="s">
        <v>325</v>
      </c>
      <c r="H26" s="237" t="s">
        <v>325</v>
      </c>
      <c r="I26" s="177" t="s">
        <v>325</v>
      </c>
      <c r="J26" s="177"/>
      <c r="K26" s="177" t="s">
        <v>325</v>
      </c>
      <c r="L26" s="177"/>
      <c r="M26" s="177"/>
      <c r="N26" s="178"/>
      <c r="O26" s="176" t="s">
        <v>325</v>
      </c>
      <c r="P26" s="178"/>
      <c r="Q26" s="238" t="s">
        <v>116</v>
      </c>
      <c r="R26" s="177" t="s">
        <v>116</v>
      </c>
      <c r="S26" s="177"/>
      <c r="T26" s="177" t="s">
        <v>116</v>
      </c>
      <c r="U26" s="239" t="s">
        <v>122</v>
      </c>
      <c r="V26" s="177" t="s">
        <v>122</v>
      </c>
      <c r="W26" s="177"/>
      <c r="X26" s="177" t="s">
        <v>122</v>
      </c>
      <c r="Y26" s="178"/>
      <c r="Z26" s="238"/>
      <c r="AA26" s="177"/>
      <c r="AB26" s="177"/>
      <c r="AC26" s="177"/>
      <c r="AD26" s="239"/>
      <c r="AE26" s="177"/>
      <c r="AF26" s="177"/>
      <c r="AG26" s="177"/>
      <c r="AH26" s="177"/>
      <c r="AI26" s="177"/>
      <c r="AJ26" s="178"/>
      <c r="AK26" s="238"/>
      <c r="AL26" s="177"/>
      <c r="AM26" s="177"/>
      <c r="AN26" s="177"/>
      <c r="AO26" s="177"/>
      <c r="AP26" s="177"/>
      <c r="AQ26" s="239"/>
      <c r="AR26" s="177"/>
      <c r="AS26" s="177"/>
      <c r="AT26" s="178"/>
    </row>
    <row r="27" ht="12.75" customHeight="1">
      <c r="A27" s="234" t="s">
        <v>326</v>
      </c>
      <c r="B27" s="235" t="s">
        <v>327</v>
      </c>
      <c r="C27" s="176"/>
      <c r="D27" s="177" t="s">
        <v>281</v>
      </c>
      <c r="E27" s="177"/>
      <c r="F27" s="189" t="s">
        <v>83</v>
      </c>
      <c r="G27" s="236" t="s">
        <v>328</v>
      </c>
      <c r="H27" s="237" t="s">
        <v>328</v>
      </c>
      <c r="I27" s="177" t="s">
        <v>328</v>
      </c>
      <c r="J27" s="177"/>
      <c r="K27" s="177" t="s">
        <v>328</v>
      </c>
      <c r="L27" s="177"/>
      <c r="M27" s="177"/>
      <c r="N27" s="178"/>
      <c r="O27" s="176" t="s">
        <v>328</v>
      </c>
      <c r="P27" s="178"/>
      <c r="Q27" s="238" t="s">
        <v>100</v>
      </c>
      <c r="R27" s="177" t="s">
        <v>100</v>
      </c>
      <c r="S27" s="177"/>
      <c r="T27" s="177" t="s">
        <v>100</v>
      </c>
      <c r="U27" s="239" t="s">
        <v>122</v>
      </c>
      <c r="V27" s="177" t="s">
        <v>122</v>
      </c>
      <c r="W27" s="177"/>
      <c r="X27" s="177" t="s">
        <v>122</v>
      </c>
      <c r="Y27" s="178"/>
      <c r="Z27" s="238"/>
      <c r="AA27" s="177"/>
      <c r="AB27" s="177"/>
      <c r="AC27" s="177"/>
      <c r="AD27" s="239"/>
      <c r="AE27" s="177"/>
      <c r="AF27" s="177"/>
      <c r="AG27" s="177"/>
      <c r="AH27" s="177"/>
      <c r="AI27" s="177"/>
      <c r="AJ27" s="178"/>
      <c r="AK27" s="238"/>
      <c r="AL27" s="177"/>
      <c r="AM27" s="177"/>
      <c r="AN27" s="177"/>
      <c r="AO27" s="177"/>
      <c r="AP27" s="177"/>
      <c r="AQ27" s="239"/>
      <c r="AR27" s="177"/>
      <c r="AS27" s="177"/>
      <c r="AT27" s="178"/>
    </row>
    <row r="28" ht="12.75" customHeight="1">
      <c r="A28" s="234" t="s">
        <v>329</v>
      </c>
      <c r="B28" s="235" t="s">
        <v>330</v>
      </c>
      <c r="C28" s="176"/>
      <c r="D28" s="177" t="s">
        <v>281</v>
      </c>
      <c r="E28" s="177"/>
      <c r="F28" s="189" t="s">
        <v>83</v>
      </c>
      <c r="G28" s="236" t="s">
        <v>331</v>
      </c>
      <c r="H28" s="237" t="s">
        <v>331</v>
      </c>
      <c r="I28" s="177" t="s">
        <v>331</v>
      </c>
      <c r="J28" s="177"/>
      <c r="K28" s="177" t="s">
        <v>331</v>
      </c>
      <c r="L28" s="177"/>
      <c r="M28" s="177"/>
      <c r="N28" s="178"/>
      <c r="O28" s="176" t="s">
        <v>331</v>
      </c>
      <c r="P28" s="178"/>
      <c r="Q28" s="238" t="s">
        <v>116</v>
      </c>
      <c r="R28" s="177" t="s">
        <v>116</v>
      </c>
      <c r="S28" s="177"/>
      <c r="T28" s="177" t="s">
        <v>116</v>
      </c>
      <c r="U28" s="239" t="s">
        <v>124</v>
      </c>
      <c r="V28" s="177" t="s">
        <v>124</v>
      </c>
      <c r="W28" s="177"/>
      <c r="X28" s="177" t="s">
        <v>124</v>
      </c>
      <c r="Y28" s="178"/>
      <c r="Z28" s="238"/>
      <c r="AA28" s="177"/>
      <c r="AB28" s="177"/>
      <c r="AC28" s="177"/>
      <c r="AD28" s="239"/>
      <c r="AE28" s="177"/>
      <c r="AF28" s="177"/>
      <c r="AG28" s="177"/>
      <c r="AH28" s="177"/>
      <c r="AI28" s="177"/>
      <c r="AJ28" s="178"/>
      <c r="AK28" s="238"/>
      <c r="AL28" s="177"/>
      <c r="AM28" s="177"/>
      <c r="AN28" s="177"/>
      <c r="AO28" s="177"/>
      <c r="AP28" s="177"/>
      <c r="AQ28" s="239"/>
      <c r="AR28" s="177"/>
      <c r="AS28" s="177"/>
      <c r="AT28" s="178"/>
    </row>
    <row r="29" ht="21">
      <c r="A29" s="251" t="s">
        <v>332</v>
      </c>
      <c r="B29" s="252" t="s">
        <v>333</v>
      </c>
      <c r="C29" s="208"/>
      <c r="D29" s="210" t="s">
        <v>281</v>
      </c>
      <c r="E29" s="210"/>
      <c r="F29" s="253" t="s">
        <v>83</v>
      </c>
      <c r="G29" s="254" t="s">
        <v>325</v>
      </c>
      <c r="H29" s="255" t="s">
        <v>325</v>
      </c>
      <c r="I29" s="210" t="s">
        <v>325</v>
      </c>
      <c r="J29" s="210"/>
      <c r="K29" s="210" t="s">
        <v>325</v>
      </c>
      <c r="L29" s="210"/>
      <c r="M29" s="210"/>
      <c r="N29" s="211"/>
      <c r="O29" s="208" t="s">
        <v>325</v>
      </c>
      <c r="P29" s="211"/>
      <c r="Q29" s="256" t="s">
        <v>134</v>
      </c>
      <c r="R29" s="210" t="s">
        <v>134</v>
      </c>
      <c r="S29" s="210"/>
      <c r="T29" s="210" t="s">
        <v>134</v>
      </c>
      <c r="U29" s="257" t="s">
        <v>104</v>
      </c>
      <c r="V29" s="210" t="s">
        <v>104</v>
      </c>
      <c r="W29" s="210"/>
      <c r="X29" s="210" t="s">
        <v>104</v>
      </c>
      <c r="Y29" s="211"/>
      <c r="Z29" s="256"/>
      <c r="AA29" s="210"/>
      <c r="AB29" s="210"/>
      <c r="AC29" s="210"/>
      <c r="AD29" s="257"/>
      <c r="AE29" s="210"/>
      <c r="AF29" s="210"/>
      <c r="AG29" s="210"/>
      <c r="AH29" s="210"/>
      <c r="AI29" s="210"/>
      <c r="AJ29" s="211"/>
      <c r="AK29" s="256"/>
      <c r="AL29" s="210"/>
      <c r="AM29" s="210"/>
      <c r="AN29" s="210"/>
      <c r="AO29" s="210"/>
      <c r="AP29" s="210"/>
      <c r="AQ29" s="257"/>
      <c r="AR29" s="210"/>
      <c r="AS29" s="210"/>
      <c r="AT29" s="211"/>
    </row>
    <row r="30" ht="15.75">
      <c r="A30" s="258"/>
      <c r="B30" s="259"/>
      <c r="C30" s="260"/>
      <c r="D30" s="261"/>
      <c r="E30" s="261"/>
      <c r="F30" s="262"/>
      <c r="G30" s="263" t="s">
        <v>334</v>
      </c>
      <c r="H30" s="264" t="s">
        <v>335</v>
      </c>
      <c r="I30" s="265" t="s">
        <v>336</v>
      </c>
      <c r="J30" s="265" t="s">
        <v>337</v>
      </c>
      <c r="K30" s="265" t="s">
        <v>338</v>
      </c>
      <c r="L30" s="265" t="s">
        <v>102</v>
      </c>
      <c r="M30" s="265" t="s">
        <v>100</v>
      </c>
      <c r="N30" s="266" t="s">
        <v>271</v>
      </c>
      <c r="O30" s="267" t="s">
        <v>339</v>
      </c>
      <c r="P30" s="268" t="s">
        <v>340</v>
      </c>
      <c r="Q30" s="267"/>
      <c r="R30" s="265"/>
      <c r="S30" s="265"/>
      <c r="T30" s="265"/>
      <c r="U30" s="265"/>
      <c r="V30" s="265"/>
      <c r="W30" s="265"/>
      <c r="X30" s="265"/>
      <c r="Y30" s="266"/>
      <c r="Z30" s="269" t="s">
        <v>246</v>
      </c>
      <c r="AA30" s="265" t="s">
        <v>246</v>
      </c>
      <c r="AB30" s="265" t="s">
        <v>341</v>
      </c>
      <c r="AC30" s="265" t="s">
        <v>342</v>
      </c>
      <c r="AD30" s="270" t="s">
        <v>249</v>
      </c>
      <c r="AE30" s="265" t="s">
        <v>343</v>
      </c>
      <c r="AF30" s="265" t="s">
        <v>344</v>
      </c>
      <c r="AG30" s="265" t="s">
        <v>345</v>
      </c>
      <c r="AH30" s="265" t="s">
        <v>102</v>
      </c>
      <c r="AI30" s="265" t="s">
        <v>94</v>
      </c>
      <c r="AJ30" s="266" t="s">
        <v>118</v>
      </c>
      <c r="AK30" s="269" t="s">
        <v>246</v>
      </c>
      <c r="AL30" s="265" t="s">
        <v>307</v>
      </c>
      <c r="AM30" s="265" t="s">
        <v>108</v>
      </c>
      <c r="AN30" s="265" t="s">
        <v>346</v>
      </c>
      <c r="AO30" s="265" t="s">
        <v>88</v>
      </c>
      <c r="AP30" s="265" t="s">
        <v>118</v>
      </c>
      <c r="AQ30" s="270" t="s">
        <v>249</v>
      </c>
      <c r="AR30" s="265" t="s">
        <v>246</v>
      </c>
      <c r="AS30" s="265" t="s">
        <v>246</v>
      </c>
      <c r="AT30" s="266" t="s">
        <v>347</v>
      </c>
    </row>
    <row r="31" ht="15" customHeight="1">
      <c r="A31" s="271" t="s">
        <v>348</v>
      </c>
      <c r="B31" s="272"/>
      <c r="C31" s="273"/>
      <c r="D31" s="274"/>
      <c r="E31" s="274"/>
      <c r="F31" s="275"/>
      <c r="G31" s="276" t="s">
        <v>349</v>
      </c>
      <c r="H31" s="277" t="s">
        <v>350</v>
      </c>
      <c r="I31" s="278" t="s">
        <v>349</v>
      </c>
      <c r="J31" s="278" t="s">
        <v>134</v>
      </c>
      <c r="K31" s="278" t="s">
        <v>350</v>
      </c>
      <c r="L31" s="278"/>
      <c r="M31" s="278"/>
      <c r="N31" s="279"/>
      <c r="O31" s="280" t="s">
        <v>349</v>
      </c>
      <c r="P31" s="281"/>
      <c r="Q31" s="280"/>
      <c r="R31" s="278"/>
      <c r="S31" s="278"/>
      <c r="T31" s="278"/>
      <c r="U31" s="278"/>
      <c r="V31" s="278"/>
      <c r="W31" s="278"/>
      <c r="X31" s="278"/>
      <c r="Y31" s="279"/>
      <c r="Z31" s="282" t="s">
        <v>341</v>
      </c>
      <c r="AA31" s="278" t="s">
        <v>341</v>
      </c>
      <c r="AB31" s="278" t="s">
        <v>114</v>
      </c>
      <c r="AC31" s="278" t="s">
        <v>351</v>
      </c>
      <c r="AD31" s="283" t="s">
        <v>352</v>
      </c>
      <c r="AE31" s="278" t="s">
        <v>352</v>
      </c>
      <c r="AF31" s="278" t="s">
        <v>102</v>
      </c>
      <c r="AG31" s="278" t="s">
        <v>276</v>
      </c>
      <c r="AH31" s="278"/>
      <c r="AI31" s="278"/>
      <c r="AJ31" s="279"/>
      <c r="AK31" s="282"/>
      <c r="AL31" s="278"/>
      <c r="AM31" s="278"/>
      <c r="AN31" s="278"/>
      <c r="AO31" s="278"/>
      <c r="AP31" s="278"/>
      <c r="AQ31" s="283"/>
      <c r="AR31" s="278"/>
      <c r="AS31" s="278"/>
      <c r="AT31" s="279"/>
    </row>
    <row r="32">
      <c r="A32" s="234" t="s">
        <v>353</v>
      </c>
      <c r="B32" s="235" t="s">
        <v>354</v>
      </c>
      <c r="C32" s="176"/>
      <c r="D32" s="177" t="s">
        <v>355</v>
      </c>
      <c r="E32" s="177"/>
      <c r="F32" s="189"/>
      <c r="G32" s="244" t="s">
        <v>116</v>
      </c>
      <c r="H32" s="284" t="s">
        <v>94</v>
      </c>
      <c r="I32" s="285" t="s">
        <v>116</v>
      </c>
      <c r="J32" s="285" t="s">
        <v>104</v>
      </c>
      <c r="K32" s="285" t="s">
        <v>94</v>
      </c>
      <c r="L32" s="285"/>
      <c r="M32" s="285"/>
      <c r="N32" s="286"/>
      <c r="O32" s="248" t="s">
        <v>116</v>
      </c>
      <c r="P32" s="287"/>
      <c r="Q32" s="248"/>
      <c r="R32" s="285"/>
      <c r="S32" s="285"/>
      <c r="T32" s="285"/>
      <c r="U32" s="285"/>
      <c r="V32" s="285"/>
      <c r="W32" s="285"/>
      <c r="X32" s="285"/>
      <c r="Y32" s="286"/>
      <c r="Z32" s="249" t="s">
        <v>116</v>
      </c>
      <c r="AA32" s="285" t="s">
        <v>116</v>
      </c>
      <c r="AB32" s="285" t="s">
        <v>104</v>
      </c>
      <c r="AC32" s="285" t="s">
        <v>94</v>
      </c>
      <c r="AD32" s="250"/>
      <c r="AE32" s="285"/>
      <c r="AF32" s="285"/>
      <c r="AG32" s="285"/>
      <c r="AH32" s="285"/>
      <c r="AI32" s="285"/>
      <c r="AJ32" s="286"/>
      <c r="AK32" s="249"/>
      <c r="AL32" s="285"/>
      <c r="AM32" s="285"/>
      <c r="AN32" s="285"/>
      <c r="AO32" s="285"/>
      <c r="AP32" s="285"/>
      <c r="AQ32" s="250"/>
      <c r="AR32" s="285"/>
      <c r="AS32" s="285"/>
      <c r="AT32" s="286"/>
    </row>
    <row r="33" ht="21">
      <c r="A33" s="234" t="s">
        <v>356</v>
      </c>
      <c r="B33" s="235" t="s">
        <v>357</v>
      </c>
      <c r="C33" s="176"/>
      <c r="D33" s="177" t="s">
        <v>85</v>
      </c>
      <c r="E33" s="177"/>
      <c r="F33" s="189"/>
      <c r="G33" s="244" t="s">
        <v>116</v>
      </c>
      <c r="H33" s="284" t="s">
        <v>116</v>
      </c>
      <c r="I33" s="285" t="s">
        <v>116</v>
      </c>
      <c r="J33" s="285"/>
      <c r="K33" s="285" t="s">
        <v>116</v>
      </c>
      <c r="L33" s="285"/>
      <c r="M33" s="285"/>
      <c r="N33" s="286"/>
      <c r="O33" s="248" t="s">
        <v>116</v>
      </c>
      <c r="P33" s="287"/>
      <c r="Q33" s="248"/>
      <c r="R33" s="285"/>
      <c r="S33" s="285"/>
      <c r="T33" s="285"/>
      <c r="U33" s="285"/>
      <c r="V33" s="285"/>
      <c r="W33" s="285"/>
      <c r="X33" s="285"/>
      <c r="Y33" s="286"/>
      <c r="Z33" s="249" t="s">
        <v>116</v>
      </c>
      <c r="AA33" s="285" t="s">
        <v>116</v>
      </c>
      <c r="AB33" s="285"/>
      <c r="AC33" s="285" t="s">
        <v>116</v>
      </c>
      <c r="AD33" s="250"/>
      <c r="AE33" s="285"/>
      <c r="AF33" s="285"/>
      <c r="AG33" s="285"/>
      <c r="AH33" s="285"/>
      <c r="AI33" s="285"/>
      <c r="AJ33" s="286"/>
      <c r="AK33" s="249"/>
      <c r="AL33" s="285"/>
      <c r="AM33" s="285"/>
      <c r="AN33" s="285"/>
      <c r="AO33" s="285"/>
      <c r="AP33" s="285"/>
      <c r="AQ33" s="250"/>
      <c r="AR33" s="285"/>
      <c r="AS33" s="285"/>
      <c r="AT33" s="286"/>
    </row>
    <row r="34" ht="12.75" customHeight="1">
      <c r="A34" s="234" t="s">
        <v>358</v>
      </c>
      <c r="B34" s="235" t="s">
        <v>359</v>
      </c>
      <c r="C34" s="176"/>
      <c r="D34" s="177" t="s">
        <v>86</v>
      </c>
      <c r="E34" s="177"/>
      <c r="F34" s="189"/>
      <c r="G34" s="244" t="s">
        <v>316</v>
      </c>
      <c r="H34" s="284" t="s">
        <v>130</v>
      </c>
      <c r="I34" s="285" t="s">
        <v>316</v>
      </c>
      <c r="J34" s="285" t="s">
        <v>102</v>
      </c>
      <c r="K34" s="285" t="s">
        <v>130</v>
      </c>
      <c r="L34" s="285"/>
      <c r="M34" s="285"/>
      <c r="N34" s="286"/>
      <c r="O34" s="248" t="s">
        <v>316</v>
      </c>
      <c r="P34" s="287"/>
      <c r="Q34" s="248"/>
      <c r="R34" s="285"/>
      <c r="S34" s="285"/>
      <c r="T34" s="285"/>
      <c r="U34" s="285"/>
      <c r="V34" s="285"/>
      <c r="W34" s="285"/>
      <c r="X34" s="285"/>
      <c r="Y34" s="286"/>
      <c r="Z34" s="249"/>
      <c r="AA34" s="285"/>
      <c r="AB34" s="285"/>
      <c r="AC34" s="285"/>
      <c r="AD34" s="250" t="s">
        <v>316</v>
      </c>
      <c r="AE34" s="285" t="s">
        <v>316</v>
      </c>
      <c r="AF34" s="285" t="s">
        <v>102</v>
      </c>
      <c r="AG34" s="285" t="s">
        <v>130</v>
      </c>
      <c r="AH34" s="285"/>
      <c r="AI34" s="285"/>
      <c r="AJ34" s="286"/>
      <c r="AK34" s="249"/>
      <c r="AL34" s="285"/>
      <c r="AM34" s="285"/>
      <c r="AN34" s="285"/>
      <c r="AO34" s="285"/>
      <c r="AP34" s="285"/>
      <c r="AQ34" s="250"/>
      <c r="AR34" s="285"/>
      <c r="AS34" s="285"/>
      <c r="AT34" s="286"/>
    </row>
    <row r="35" ht="12.75" customHeight="1">
      <c r="A35" s="234" t="s">
        <v>360</v>
      </c>
      <c r="B35" s="235" t="s">
        <v>302</v>
      </c>
      <c r="C35" s="176"/>
      <c r="D35" s="177" t="s">
        <v>116</v>
      </c>
      <c r="E35" s="177"/>
      <c r="F35" s="189"/>
      <c r="G35" s="244" t="s">
        <v>114</v>
      </c>
      <c r="H35" s="284" t="s">
        <v>114</v>
      </c>
      <c r="I35" s="285" t="s">
        <v>114</v>
      </c>
      <c r="J35" s="285"/>
      <c r="K35" s="285" t="s">
        <v>114</v>
      </c>
      <c r="L35" s="285"/>
      <c r="M35" s="285"/>
      <c r="N35" s="286"/>
      <c r="O35" s="248" t="s">
        <v>114</v>
      </c>
      <c r="P35" s="287"/>
      <c r="Q35" s="248"/>
      <c r="R35" s="285"/>
      <c r="S35" s="285"/>
      <c r="T35" s="285"/>
      <c r="U35" s="285"/>
      <c r="V35" s="285"/>
      <c r="W35" s="285"/>
      <c r="X35" s="285"/>
      <c r="Y35" s="286"/>
      <c r="Z35" s="249" t="s">
        <v>100</v>
      </c>
      <c r="AA35" s="285" t="s">
        <v>100</v>
      </c>
      <c r="AB35" s="285"/>
      <c r="AC35" s="285" t="s">
        <v>100</v>
      </c>
      <c r="AD35" s="250" t="s">
        <v>96</v>
      </c>
      <c r="AE35" s="285" t="s">
        <v>96</v>
      </c>
      <c r="AF35" s="285"/>
      <c r="AG35" s="285" t="s">
        <v>96</v>
      </c>
      <c r="AH35" s="285"/>
      <c r="AI35" s="285"/>
      <c r="AJ35" s="286"/>
      <c r="AK35" s="249"/>
      <c r="AL35" s="285"/>
      <c r="AM35" s="285"/>
      <c r="AN35" s="285"/>
      <c r="AO35" s="285"/>
      <c r="AP35" s="285"/>
      <c r="AQ35" s="250"/>
      <c r="AR35" s="285"/>
      <c r="AS35" s="285"/>
      <c r="AT35" s="286"/>
    </row>
    <row r="36" ht="12.75" customHeight="1">
      <c r="A36" s="251" t="s">
        <v>361</v>
      </c>
      <c r="B36" s="252" t="s">
        <v>362</v>
      </c>
      <c r="C36" s="208"/>
      <c r="D36" s="210" t="s">
        <v>355</v>
      </c>
      <c r="E36" s="210"/>
      <c r="F36" s="253"/>
      <c r="G36" s="288" t="s">
        <v>114</v>
      </c>
      <c r="H36" s="289" t="s">
        <v>104</v>
      </c>
      <c r="I36" s="290" t="s">
        <v>114</v>
      </c>
      <c r="J36" s="290" t="s">
        <v>92</v>
      </c>
      <c r="K36" s="290" t="s">
        <v>104</v>
      </c>
      <c r="L36" s="290"/>
      <c r="M36" s="290"/>
      <c r="N36" s="291"/>
      <c r="O36" s="292" t="s">
        <v>114</v>
      </c>
      <c r="P36" s="293"/>
      <c r="Q36" s="292"/>
      <c r="R36" s="290"/>
      <c r="S36" s="290"/>
      <c r="T36" s="290"/>
      <c r="U36" s="290"/>
      <c r="V36" s="290"/>
      <c r="W36" s="290"/>
      <c r="X36" s="290"/>
      <c r="Y36" s="291"/>
      <c r="Z36" s="294" t="s">
        <v>114</v>
      </c>
      <c r="AA36" s="290" t="s">
        <v>114</v>
      </c>
      <c r="AB36" s="290" t="s">
        <v>92</v>
      </c>
      <c r="AC36" s="290" t="s">
        <v>104</v>
      </c>
      <c r="AD36" s="295"/>
      <c r="AE36" s="290"/>
      <c r="AF36" s="290"/>
      <c r="AG36" s="290"/>
      <c r="AH36" s="290"/>
      <c r="AI36" s="290"/>
      <c r="AJ36" s="291"/>
      <c r="AK36" s="294"/>
      <c r="AL36" s="290"/>
      <c r="AM36" s="290"/>
      <c r="AN36" s="290"/>
      <c r="AO36" s="290"/>
      <c r="AP36" s="290"/>
      <c r="AQ36" s="295"/>
      <c r="AR36" s="290"/>
      <c r="AS36" s="290"/>
      <c r="AT36" s="291"/>
    </row>
    <row r="37" s="1" customFormat="1" ht="15" customHeight="1">
      <c r="A37" s="296" t="s">
        <v>363</v>
      </c>
      <c r="B37" s="297"/>
      <c r="C37" s="298"/>
      <c r="D37" s="299"/>
      <c r="E37" s="299"/>
      <c r="F37" s="300"/>
      <c r="G37" s="301">
        <f>G23+G38+G49+G83</f>
        <v>3374</v>
      </c>
      <c r="H37" s="302">
        <f t="shared" ref="H37:AT37" si="6">H23+H38+H49+H83</f>
        <v>2828</v>
      </c>
      <c r="I37" s="302">
        <f t="shared" si="6"/>
        <v>3014</v>
      </c>
      <c r="J37" s="302">
        <f t="shared" si="6"/>
        <v>152</v>
      </c>
      <c r="K37" s="302">
        <f t="shared" si="6"/>
        <v>2842</v>
      </c>
      <c r="L37" s="302">
        <f t="shared" si="6"/>
        <v>20</v>
      </c>
      <c r="M37" s="302">
        <f t="shared" si="6"/>
        <v>18</v>
      </c>
      <c r="N37" s="302">
        <f t="shared" si="6"/>
        <v>342</v>
      </c>
      <c r="O37" s="302">
        <f t="shared" si="6"/>
        <v>2064</v>
      </c>
      <c r="P37" s="302">
        <f t="shared" si="6"/>
        <v>1094</v>
      </c>
      <c r="Q37" s="302">
        <f t="shared" si="6"/>
        <v>240</v>
      </c>
      <c r="R37" s="302">
        <f t="shared" si="6"/>
        <v>240</v>
      </c>
      <c r="S37" s="302">
        <f t="shared" si="6"/>
        <v>0</v>
      </c>
      <c r="T37" s="302">
        <f t="shared" si="6"/>
        <v>240</v>
      </c>
      <c r="U37" s="302">
        <f t="shared" si="6"/>
        <v>382</v>
      </c>
      <c r="V37" s="302">
        <f t="shared" si="6"/>
        <v>364</v>
      </c>
      <c r="W37" s="302">
        <f t="shared" si="6"/>
        <v>0</v>
      </c>
      <c r="X37" s="302">
        <f t="shared" si="6"/>
        <v>364</v>
      </c>
      <c r="Y37" s="302">
        <f t="shared" si="6"/>
        <v>18</v>
      </c>
      <c r="Z37" s="302">
        <f t="shared" si="6"/>
        <v>494</v>
      </c>
      <c r="AA37" s="302">
        <f t="shared" si="6"/>
        <v>494</v>
      </c>
      <c r="AB37" s="302">
        <f t="shared" si="6"/>
        <v>86</v>
      </c>
      <c r="AC37" s="302">
        <f t="shared" si="6"/>
        <v>408</v>
      </c>
      <c r="AD37" s="302">
        <f t="shared" si="6"/>
        <v>782</v>
      </c>
      <c r="AE37" s="302">
        <f t="shared" si="6"/>
        <v>734</v>
      </c>
      <c r="AF37" s="302">
        <f t="shared" si="6"/>
        <v>40</v>
      </c>
      <c r="AG37" s="302">
        <f t="shared" si="6"/>
        <v>674</v>
      </c>
      <c r="AH37" s="302">
        <f t="shared" si="6"/>
        <v>20</v>
      </c>
      <c r="AI37" s="302">
        <f t="shared" si="6"/>
        <v>12</v>
      </c>
      <c r="AJ37" s="302">
        <f t="shared" si="6"/>
        <v>36</v>
      </c>
      <c r="AK37" s="302">
        <f t="shared" si="6"/>
        <v>612</v>
      </c>
      <c r="AL37" s="302">
        <f t="shared" si="6"/>
        <v>570</v>
      </c>
      <c r="AM37" s="302">
        <f t="shared" si="6"/>
        <v>26</v>
      </c>
      <c r="AN37" s="302">
        <f t="shared" si="6"/>
        <v>544</v>
      </c>
      <c r="AO37" s="302">
        <f t="shared" si="6"/>
        <v>6</v>
      </c>
      <c r="AP37" s="302">
        <f t="shared" si="6"/>
        <v>36</v>
      </c>
      <c r="AQ37" s="302">
        <f t="shared" si="6"/>
        <v>864</v>
      </c>
      <c r="AR37" s="302">
        <f t="shared" si="6"/>
        <v>612</v>
      </c>
      <c r="AS37" s="302">
        <f t="shared" si="6"/>
        <v>612</v>
      </c>
      <c r="AT37" s="302">
        <f t="shared" si="6"/>
        <v>252</v>
      </c>
    </row>
    <row r="38" ht="15" customHeight="1">
      <c r="A38" s="271" t="s">
        <v>364</v>
      </c>
      <c r="B38" s="272"/>
      <c r="C38" s="273"/>
      <c r="D38" s="274"/>
      <c r="E38" s="274"/>
      <c r="F38" s="275"/>
      <c r="G38" s="276" t="s">
        <v>365</v>
      </c>
      <c r="H38" s="277" t="s">
        <v>366</v>
      </c>
      <c r="I38" s="278" t="s">
        <v>367</v>
      </c>
      <c r="J38" s="278" t="s">
        <v>352</v>
      </c>
      <c r="K38" s="278" t="s">
        <v>366</v>
      </c>
      <c r="L38" s="278"/>
      <c r="M38" s="278" t="s">
        <v>86</v>
      </c>
      <c r="N38" s="279"/>
      <c r="O38" s="280" t="s">
        <v>365</v>
      </c>
      <c r="P38" s="281"/>
      <c r="Q38" s="280"/>
      <c r="R38" s="278"/>
      <c r="S38" s="278"/>
      <c r="T38" s="278"/>
      <c r="U38" s="278"/>
      <c r="V38" s="278"/>
      <c r="W38" s="278"/>
      <c r="X38" s="278"/>
      <c r="Y38" s="279"/>
      <c r="Z38" s="282" t="s">
        <v>368</v>
      </c>
      <c r="AA38" s="278" t="s">
        <v>368</v>
      </c>
      <c r="AB38" s="278" t="s">
        <v>369</v>
      </c>
      <c r="AC38" s="278" t="s">
        <v>337</v>
      </c>
      <c r="AD38" s="283"/>
      <c r="AE38" s="278"/>
      <c r="AF38" s="278"/>
      <c r="AG38" s="278"/>
      <c r="AH38" s="278"/>
      <c r="AI38" s="278"/>
      <c r="AJ38" s="279"/>
      <c r="AK38" s="282" t="s">
        <v>370</v>
      </c>
      <c r="AL38" s="278" t="s">
        <v>344</v>
      </c>
      <c r="AM38" s="278" t="s">
        <v>98</v>
      </c>
      <c r="AN38" s="278" t="s">
        <v>126</v>
      </c>
      <c r="AO38" s="278" t="s">
        <v>86</v>
      </c>
      <c r="AP38" s="278"/>
      <c r="AQ38" s="283"/>
      <c r="AR38" s="278"/>
      <c r="AS38" s="278"/>
      <c r="AT38" s="279"/>
    </row>
    <row r="39" ht="12" customHeight="1">
      <c r="A39" s="234" t="s">
        <v>371</v>
      </c>
      <c r="B39" s="235" t="s">
        <v>372</v>
      </c>
      <c r="C39" s="176"/>
      <c r="D39" s="177" t="s">
        <v>355</v>
      </c>
      <c r="E39" s="177"/>
      <c r="F39" s="189"/>
      <c r="G39" s="244" t="s">
        <v>116</v>
      </c>
      <c r="H39" s="284" t="s">
        <v>108</v>
      </c>
      <c r="I39" s="285" t="s">
        <v>116</v>
      </c>
      <c r="J39" s="285" t="s">
        <v>90</v>
      </c>
      <c r="K39" s="285" t="s">
        <v>108</v>
      </c>
      <c r="L39" s="285"/>
      <c r="M39" s="285"/>
      <c r="N39" s="286"/>
      <c r="O39" s="248" t="s">
        <v>116</v>
      </c>
      <c r="P39" s="287"/>
      <c r="Q39" s="248"/>
      <c r="R39" s="285"/>
      <c r="S39" s="285"/>
      <c r="T39" s="285"/>
      <c r="U39" s="285"/>
      <c r="V39" s="285"/>
      <c r="W39" s="285"/>
      <c r="X39" s="285"/>
      <c r="Y39" s="286"/>
      <c r="Z39" s="249" t="s">
        <v>116</v>
      </c>
      <c r="AA39" s="285" t="s">
        <v>116</v>
      </c>
      <c r="AB39" s="285" t="s">
        <v>90</v>
      </c>
      <c r="AC39" s="285" t="s">
        <v>108</v>
      </c>
      <c r="AD39" s="250"/>
      <c r="AE39" s="285"/>
      <c r="AF39" s="285"/>
      <c r="AG39" s="285"/>
      <c r="AH39" s="285"/>
      <c r="AI39" s="285"/>
      <c r="AJ39" s="286"/>
      <c r="AK39" s="249"/>
      <c r="AL39" s="285"/>
      <c r="AM39" s="285"/>
      <c r="AN39" s="285"/>
      <c r="AO39" s="285"/>
      <c r="AP39" s="285"/>
      <c r="AQ39" s="250"/>
      <c r="AR39" s="285"/>
      <c r="AS39" s="285"/>
      <c r="AT39" s="286"/>
    </row>
    <row r="40" ht="12" customHeight="1">
      <c r="A40" s="234" t="s">
        <v>373</v>
      </c>
      <c r="B40" s="235" t="s">
        <v>374</v>
      </c>
      <c r="C40" s="176"/>
      <c r="D40" s="177" t="s">
        <v>355</v>
      </c>
      <c r="E40" s="177"/>
      <c r="F40" s="189"/>
      <c r="G40" s="244" t="s">
        <v>116</v>
      </c>
      <c r="H40" s="284" t="s">
        <v>108</v>
      </c>
      <c r="I40" s="285" t="s">
        <v>116</v>
      </c>
      <c r="J40" s="285" t="s">
        <v>90</v>
      </c>
      <c r="K40" s="285" t="s">
        <v>108</v>
      </c>
      <c r="L40" s="285"/>
      <c r="M40" s="285"/>
      <c r="N40" s="286"/>
      <c r="O40" s="248" t="s">
        <v>116</v>
      </c>
      <c r="P40" s="287"/>
      <c r="Q40" s="248"/>
      <c r="R40" s="285"/>
      <c r="S40" s="285"/>
      <c r="T40" s="285"/>
      <c r="U40" s="285"/>
      <c r="V40" s="285"/>
      <c r="W40" s="285"/>
      <c r="X40" s="285"/>
      <c r="Y40" s="286"/>
      <c r="Z40" s="249" t="s">
        <v>116</v>
      </c>
      <c r="AA40" s="285" t="s">
        <v>116</v>
      </c>
      <c r="AB40" s="285" t="s">
        <v>90</v>
      </c>
      <c r="AC40" s="285" t="s">
        <v>108</v>
      </c>
      <c r="AD40" s="250"/>
      <c r="AE40" s="285"/>
      <c r="AF40" s="285"/>
      <c r="AG40" s="285"/>
      <c r="AH40" s="285"/>
      <c r="AI40" s="285"/>
      <c r="AJ40" s="286"/>
      <c r="AK40" s="249"/>
      <c r="AL40" s="285"/>
      <c r="AM40" s="285"/>
      <c r="AN40" s="285"/>
      <c r="AO40" s="285"/>
      <c r="AP40" s="285"/>
      <c r="AQ40" s="250"/>
      <c r="AR40" s="285"/>
      <c r="AS40" s="285"/>
      <c r="AT40" s="286"/>
    </row>
    <row r="41" ht="12" customHeight="1">
      <c r="A41" s="234" t="s">
        <v>375</v>
      </c>
      <c r="B41" s="235" t="s">
        <v>376</v>
      </c>
      <c r="C41" s="176"/>
      <c r="D41" s="177" t="s">
        <v>355</v>
      </c>
      <c r="E41" s="177"/>
      <c r="F41" s="189"/>
      <c r="G41" s="244" t="s">
        <v>116</v>
      </c>
      <c r="H41" s="284" t="s">
        <v>108</v>
      </c>
      <c r="I41" s="285" t="s">
        <v>116</v>
      </c>
      <c r="J41" s="285" t="s">
        <v>90</v>
      </c>
      <c r="K41" s="285" t="s">
        <v>108</v>
      </c>
      <c r="L41" s="285"/>
      <c r="M41" s="285"/>
      <c r="N41" s="286"/>
      <c r="O41" s="248" t="s">
        <v>116</v>
      </c>
      <c r="P41" s="287"/>
      <c r="Q41" s="248"/>
      <c r="R41" s="285"/>
      <c r="S41" s="285"/>
      <c r="T41" s="285"/>
      <c r="U41" s="285"/>
      <c r="V41" s="285"/>
      <c r="W41" s="285"/>
      <c r="X41" s="285"/>
      <c r="Y41" s="286"/>
      <c r="Z41" s="249" t="s">
        <v>116</v>
      </c>
      <c r="AA41" s="285" t="s">
        <v>116</v>
      </c>
      <c r="AB41" s="285" t="s">
        <v>90</v>
      </c>
      <c r="AC41" s="285" t="s">
        <v>108</v>
      </c>
      <c r="AD41" s="250"/>
      <c r="AE41" s="285"/>
      <c r="AF41" s="285"/>
      <c r="AG41" s="285"/>
      <c r="AH41" s="285"/>
      <c r="AI41" s="285"/>
      <c r="AJ41" s="286"/>
      <c r="AK41" s="249"/>
      <c r="AL41" s="285"/>
      <c r="AM41" s="285"/>
      <c r="AN41" s="285"/>
      <c r="AO41" s="285"/>
      <c r="AP41" s="285"/>
      <c r="AQ41" s="250"/>
      <c r="AR41" s="285"/>
      <c r="AS41" s="285"/>
      <c r="AT41" s="286"/>
    </row>
    <row r="42" ht="19.5" customHeight="1">
      <c r="A42" s="234" t="s">
        <v>377</v>
      </c>
      <c r="B42" s="235" t="s">
        <v>378</v>
      </c>
      <c r="C42" s="176"/>
      <c r="D42" s="177" t="s">
        <v>355</v>
      </c>
      <c r="E42" s="177"/>
      <c r="F42" s="189"/>
      <c r="G42" s="244" t="s">
        <v>116</v>
      </c>
      <c r="H42" s="284" t="s">
        <v>108</v>
      </c>
      <c r="I42" s="285" t="s">
        <v>116</v>
      </c>
      <c r="J42" s="285" t="s">
        <v>90</v>
      </c>
      <c r="K42" s="285" t="s">
        <v>108</v>
      </c>
      <c r="L42" s="285"/>
      <c r="M42" s="285"/>
      <c r="N42" s="286"/>
      <c r="O42" s="248" t="s">
        <v>116</v>
      </c>
      <c r="P42" s="287"/>
      <c r="Q42" s="248"/>
      <c r="R42" s="285"/>
      <c r="S42" s="285"/>
      <c r="T42" s="285"/>
      <c r="U42" s="285"/>
      <c r="V42" s="285"/>
      <c r="W42" s="285"/>
      <c r="X42" s="285"/>
      <c r="Y42" s="286"/>
      <c r="Z42" s="249" t="s">
        <v>116</v>
      </c>
      <c r="AA42" s="285" t="s">
        <v>116</v>
      </c>
      <c r="AB42" s="285" t="s">
        <v>90</v>
      </c>
      <c r="AC42" s="285" t="s">
        <v>108</v>
      </c>
      <c r="AD42" s="250"/>
      <c r="AE42" s="285"/>
      <c r="AF42" s="285"/>
      <c r="AG42" s="285"/>
      <c r="AH42" s="285"/>
      <c r="AI42" s="285"/>
      <c r="AJ42" s="286"/>
      <c r="AK42" s="249"/>
      <c r="AL42" s="285"/>
      <c r="AM42" s="285"/>
      <c r="AN42" s="285"/>
      <c r="AO42" s="285"/>
      <c r="AP42" s="285"/>
      <c r="AQ42" s="250"/>
      <c r="AR42" s="285"/>
      <c r="AS42" s="285"/>
      <c r="AT42" s="286"/>
    </row>
    <row r="43" ht="11.25" customHeight="1">
      <c r="A43" s="234" t="s">
        <v>379</v>
      </c>
      <c r="B43" s="235" t="s">
        <v>380</v>
      </c>
      <c r="C43" s="176"/>
      <c r="D43" s="177" t="s">
        <v>381</v>
      </c>
      <c r="E43" s="177"/>
      <c r="F43" s="189"/>
      <c r="G43" s="244" t="s">
        <v>114</v>
      </c>
      <c r="H43" s="284" t="s">
        <v>104</v>
      </c>
      <c r="I43" s="285" t="s">
        <v>112</v>
      </c>
      <c r="J43" s="285" t="s">
        <v>90</v>
      </c>
      <c r="K43" s="285" t="s">
        <v>104</v>
      </c>
      <c r="L43" s="285"/>
      <c r="M43" s="285" t="s">
        <v>84</v>
      </c>
      <c r="N43" s="286"/>
      <c r="O43" s="248" t="s">
        <v>114</v>
      </c>
      <c r="P43" s="287"/>
      <c r="Q43" s="248"/>
      <c r="R43" s="285"/>
      <c r="S43" s="285"/>
      <c r="T43" s="285"/>
      <c r="U43" s="285"/>
      <c r="V43" s="285"/>
      <c r="W43" s="285"/>
      <c r="X43" s="285"/>
      <c r="Y43" s="286"/>
      <c r="Z43" s="249"/>
      <c r="AA43" s="285"/>
      <c r="AB43" s="285"/>
      <c r="AC43" s="285"/>
      <c r="AD43" s="250"/>
      <c r="AE43" s="285"/>
      <c r="AF43" s="285"/>
      <c r="AG43" s="285"/>
      <c r="AH43" s="285"/>
      <c r="AI43" s="285"/>
      <c r="AJ43" s="286"/>
      <c r="AK43" s="249" t="s">
        <v>114</v>
      </c>
      <c r="AL43" s="285" t="s">
        <v>112</v>
      </c>
      <c r="AM43" s="285" t="s">
        <v>90</v>
      </c>
      <c r="AN43" s="285" t="s">
        <v>104</v>
      </c>
      <c r="AO43" s="285" t="s">
        <v>84</v>
      </c>
      <c r="AP43" s="285"/>
      <c r="AQ43" s="250"/>
      <c r="AR43" s="285"/>
      <c r="AS43" s="285"/>
      <c r="AT43" s="286"/>
    </row>
    <row r="44" ht="11.25" customHeight="1">
      <c r="A44" s="234" t="s">
        <v>382</v>
      </c>
      <c r="B44" s="235" t="s">
        <v>383</v>
      </c>
      <c r="C44" s="176"/>
      <c r="D44" s="177" t="s">
        <v>355</v>
      </c>
      <c r="E44" s="177"/>
      <c r="F44" s="189"/>
      <c r="G44" s="244" t="s">
        <v>116</v>
      </c>
      <c r="H44" s="284" t="s">
        <v>108</v>
      </c>
      <c r="I44" s="285" t="s">
        <v>116</v>
      </c>
      <c r="J44" s="285" t="s">
        <v>90</v>
      </c>
      <c r="K44" s="285" t="s">
        <v>108</v>
      </c>
      <c r="L44" s="285"/>
      <c r="M44" s="285"/>
      <c r="N44" s="286"/>
      <c r="O44" s="248" t="s">
        <v>116</v>
      </c>
      <c r="P44" s="287"/>
      <c r="Q44" s="248"/>
      <c r="R44" s="285"/>
      <c r="S44" s="285"/>
      <c r="T44" s="285"/>
      <c r="U44" s="285"/>
      <c r="V44" s="285"/>
      <c r="W44" s="285"/>
      <c r="X44" s="285"/>
      <c r="Y44" s="286"/>
      <c r="Z44" s="249" t="s">
        <v>116</v>
      </c>
      <c r="AA44" s="285" t="s">
        <v>116</v>
      </c>
      <c r="AB44" s="285" t="s">
        <v>90</v>
      </c>
      <c r="AC44" s="285" t="s">
        <v>108</v>
      </c>
      <c r="AD44" s="250"/>
      <c r="AE44" s="285"/>
      <c r="AF44" s="285"/>
      <c r="AG44" s="285"/>
      <c r="AH44" s="285"/>
      <c r="AI44" s="285"/>
      <c r="AJ44" s="286"/>
      <c r="AK44" s="249"/>
      <c r="AL44" s="285"/>
      <c r="AM44" s="285"/>
      <c r="AN44" s="285"/>
      <c r="AO44" s="285"/>
      <c r="AP44" s="285"/>
      <c r="AQ44" s="250"/>
      <c r="AR44" s="285"/>
      <c r="AS44" s="285"/>
      <c r="AT44" s="286"/>
    </row>
    <row r="45" ht="11.25" customHeight="1">
      <c r="A45" s="234" t="s">
        <v>384</v>
      </c>
      <c r="B45" s="235" t="s">
        <v>385</v>
      </c>
      <c r="C45" s="176"/>
      <c r="D45" s="177" t="s">
        <v>381</v>
      </c>
      <c r="E45" s="177"/>
      <c r="F45" s="189"/>
      <c r="G45" s="244" t="s">
        <v>114</v>
      </c>
      <c r="H45" s="284" t="s">
        <v>104</v>
      </c>
      <c r="I45" s="285" t="s">
        <v>112</v>
      </c>
      <c r="J45" s="285" t="s">
        <v>90</v>
      </c>
      <c r="K45" s="285" t="s">
        <v>104</v>
      </c>
      <c r="L45" s="285"/>
      <c r="M45" s="285" t="s">
        <v>84</v>
      </c>
      <c r="N45" s="286"/>
      <c r="O45" s="248" t="s">
        <v>114</v>
      </c>
      <c r="P45" s="287"/>
      <c r="Q45" s="248"/>
      <c r="R45" s="285"/>
      <c r="S45" s="285"/>
      <c r="T45" s="285"/>
      <c r="U45" s="285"/>
      <c r="V45" s="285"/>
      <c r="W45" s="285"/>
      <c r="X45" s="285"/>
      <c r="Y45" s="286"/>
      <c r="Z45" s="249"/>
      <c r="AA45" s="285"/>
      <c r="AB45" s="285"/>
      <c r="AC45" s="285"/>
      <c r="AD45" s="250"/>
      <c r="AE45" s="285"/>
      <c r="AF45" s="285"/>
      <c r="AG45" s="285"/>
      <c r="AH45" s="285"/>
      <c r="AI45" s="285"/>
      <c r="AJ45" s="286"/>
      <c r="AK45" s="249" t="s">
        <v>114</v>
      </c>
      <c r="AL45" s="285" t="s">
        <v>112</v>
      </c>
      <c r="AM45" s="285" t="s">
        <v>90</v>
      </c>
      <c r="AN45" s="285" t="s">
        <v>104</v>
      </c>
      <c r="AO45" s="285" t="s">
        <v>84</v>
      </c>
      <c r="AP45" s="285"/>
      <c r="AQ45" s="250"/>
      <c r="AR45" s="285"/>
      <c r="AS45" s="285"/>
      <c r="AT45" s="286"/>
    </row>
    <row r="46" ht="21">
      <c r="A46" s="234" t="s">
        <v>386</v>
      </c>
      <c r="B46" s="235" t="s">
        <v>387</v>
      </c>
      <c r="C46" s="176"/>
      <c r="D46" s="177" t="s">
        <v>355</v>
      </c>
      <c r="E46" s="177"/>
      <c r="F46" s="189"/>
      <c r="G46" s="244" t="s">
        <v>116</v>
      </c>
      <c r="H46" s="284" t="s">
        <v>108</v>
      </c>
      <c r="I46" s="285" t="s">
        <v>116</v>
      </c>
      <c r="J46" s="285" t="s">
        <v>90</v>
      </c>
      <c r="K46" s="285" t="s">
        <v>108</v>
      </c>
      <c r="L46" s="285"/>
      <c r="M46" s="285"/>
      <c r="N46" s="286"/>
      <c r="O46" s="248" t="s">
        <v>116</v>
      </c>
      <c r="P46" s="287"/>
      <c r="Q46" s="248"/>
      <c r="R46" s="285"/>
      <c r="S46" s="285"/>
      <c r="T46" s="285"/>
      <c r="U46" s="285"/>
      <c r="V46" s="285"/>
      <c r="W46" s="285"/>
      <c r="X46" s="285"/>
      <c r="Y46" s="286"/>
      <c r="Z46" s="249" t="s">
        <v>116</v>
      </c>
      <c r="AA46" s="285" t="s">
        <v>116</v>
      </c>
      <c r="AB46" s="285" t="s">
        <v>90</v>
      </c>
      <c r="AC46" s="285" t="s">
        <v>108</v>
      </c>
      <c r="AD46" s="250"/>
      <c r="AE46" s="285"/>
      <c r="AF46" s="285"/>
      <c r="AG46" s="285"/>
      <c r="AH46" s="285"/>
      <c r="AI46" s="285"/>
      <c r="AJ46" s="286"/>
      <c r="AK46" s="249"/>
      <c r="AL46" s="285"/>
      <c r="AM46" s="285"/>
      <c r="AN46" s="285"/>
      <c r="AO46" s="285"/>
      <c r="AP46" s="285"/>
      <c r="AQ46" s="250"/>
      <c r="AR46" s="285"/>
      <c r="AS46" s="285"/>
      <c r="AT46" s="286"/>
    </row>
    <row r="47" ht="21">
      <c r="A47" s="234" t="s">
        <v>388</v>
      </c>
      <c r="B47" s="235" t="s">
        <v>389</v>
      </c>
      <c r="C47" s="176"/>
      <c r="D47" s="177" t="s">
        <v>355</v>
      </c>
      <c r="E47" s="177"/>
      <c r="F47" s="189"/>
      <c r="G47" s="244" t="s">
        <v>116</v>
      </c>
      <c r="H47" s="284" t="s">
        <v>106</v>
      </c>
      <c r="I47" s="285" t="s">
        <v>116</v>
      </c>
      <c r="J47" s="285" t="s">
        <v>92</v>
      </c>
      <c r="K47" s="285" t="s">
        <v>106</v>
      </c>
      <c r="L47" s="285"/>
      <c r="M47" s="285"/>
      <c r="N47" s="286"/>
      <c r="O47" s="248" t="s">
        <v>116</v>
      </c>
      <c r="P47" s="287"/>
      <c r="Q47" s="248"/>
      <c r="R47" s="285"/>
      <c r="S47" s="285"/>
      <c r="T47" s="285"/>
      <c r="U47" s="285"/>
      <c r="V47" s="285"/>
      <c r="W47" s="285"/>
      <c r="X47" s="285"/>
      <c r="Y47" s="286"/>
      <c r="Z47" s="249" t="s">
        <v>116</v>
      </c>
      <c r="AA47" s="285" t="s">
        <v>116</v>
      </c>
      <c r="AB47" s="285" t="s">
        <v>92</v>
      </c>
      <c r="AC47" s="285" t="s">
        <v>106</v>
      </c>
      <c r="AD47" s="250"/>
      <c r="AE47" s="285"/>
      <c r="AF47" s="285"/>
      <c r="AG47" s="285"/>
      <c r="AH47" s="285"/>
      <c r="AI47" s="285"/>
      <c r="AJ47" s="286"/>
      <c r="AK47" s="249"/>
      <c r="AL47" s="285"/>
      <c r="AM47" s="285"/>
      <c r="AN47" s="285"/>
      <c r="AO47" s="285"/>
      <c r="AP47" s="285"/>
      <c r="AQ47" s="250"/>
      <c r="AR47" s="285"/>
      <c r="AS47" s="285"/>
      <c r="AT47" s="286"/>
    </row>
    <row r="48" ht="21">
      <c r="A48" s="251" t="s">
        <v>390</v>
      </c>
      <c r="B48" s="252" t="s">
        <v>391</v>
      </c>
      <c r="C48" s="208"/>
      <c r="D48" s="210" t="s">
        <v>355</v>
      </c>
      <c r="E48" s="210"/>
      <c r="F48" s="253"/>
      <c r="G48" s="288" t="s">
        <v>114</v>
      </c>
      <c r="H48" s="289" t="s">
        <v>106</v>
      </c>
      <c r="I48" s="290" t="s">
        <v>114</v>
      </c>
      <c r="J48" s="290" t="s">
        <v>90</v>
      </c>
      <c r="K48" s="290" t="s">
        <v>106</v>
      </c>
      <c r="L48" s="290"/>
      <c r="M48" s="290"/>
      <c r="N48" s="291"/>
      <c r="O48" s="292" t="s">
        <v>114</v>
      </c>
      <c r="P48" s="293"/>
      <c r="Q48" s="292"/>
      <c r="R48" s="290"/>
      <c r="S48" s="290"/>
      <c r="T48" s="290"/>
      <c r="U48" s="290"/>
      <c r="V48" s="290"/>
      <c r="W48" s="290"/>
      <c r="X48" s="290"/>
      <c r="Y48" s="291"/>
      <c r="Z48" s="294" t="s">
        <v>114</v>
      </c>
      <c r="AA48" s="290" t="s">
        <v>114</v>
      </c>
      <c r="AB48" s="290" t="s">
        <v>90</v>
      </c>
      <c r="AC48" s="290" t="s">
        <v>106</v>
      </c>
      <c r="AD48" s="295"/>
      <c r="AE48" s="290"/>
      <c r="AF48" s="290"/>
      <c r="AG48" s="290"/>
      <c r="AH48" s="290"/>
      <c r="AI48" s="290"/>
      <c r="AJ48" s="291"/>
      <c r="AK48" s="294"/>
      <c r="AL48" s="290"/>
      <c r="AM48" s="290"/>
      <c r="AN48" s="290"/>
      <c r="AO48" s="290"/>
      <c r="AP48" s="290"/>
      <c r="AQ48" s="295"/>
      <c r="AR48" s="290"/>
      <c r="AS48" s="290"/>
      <c r="AT48" s="291"/>
    </row>
    <row r="49" ht="15" customHeight="1">
      <c r="A49" s="303" t="s">
        <v>392</v>
      </c>
      <c r="B49" s="304"/>
      <c r="C49" s="260"/>
      <c r="D49" s="261"/>
      <c r="E49" s="261"/>
      <c r="F49" s="262"/>
      <c r="G49" s="263" t="s">
        <v>393</v>
      </c>
      <c r="H49" s="264" t="s">
        <v>394</v>
      </c>
      <c r="I49" s="265" t="s">
        <v>395</v>
      </c>
      <c r="J49" s="265" t="s">
        <v>292</v>
      </c>
      <c r="K49" s="265" t="s">
        <v>396</v>
      </c>
      <c r="L49" s="265" t="s">
        <v>102</v>
      </c>
      <c r="M49" s="265" t="s">
        <v>96</v>
      </c>
      <c r="N49" s="266" t="s">
        <v>271</v>
      </c>
      <c r="O49" s="267" t="s">
        <v>397</v>
      </c>
      <c r="P49" s="268" t="s">
        <v>340</v>
      </c>
      <c r="Q49" s="267"/>
      <c r="R49" s="265"/>
      <c r="S49" s="265"/>
      <c r="T49" s="265"/>
      <c r="U49" s="265"/>
      <c r="V49" s="265"/>
      <c r="W49" s="265"/>
      <c r="X49" s="265"/>
      <c r="Y49" s="266"/>
      <c r="Z49" s="269" t="s">
        <v>398</v>
      </c>
      <c r="AA49" s="265" t="s">
        <v>398</v>
      </c>
      <c r="AB49" s="265" t="s">
        <v>102</v>
      </c>
      <c r="AC49" s="265" t="s">
        <v>337</v>
      </c>
      <c r="AD49" s="270" t="s">
        <v>399</v>
      </c>
      <c r="AE49" s="265" t="s">
        <v>400</v>
      </c>
      <c r="AF49" s="265" t="s">
        <v>122</v>
      </c>
      <c r="AG49" s="265" t="s">
        <v>401</v>
      </c>
      <c r="AH49" s="265" t="s">
        <v>102</v>
      </c>
      <c r="AI49" s="265" t="s">
        <v>94</v>
      </c>
      <c r="AJ49" s="266" t="s">
        <v>118</v>
      </c>
      <c r="AK49" s="269" t="s">
        <v>402</v>
      </c>
      <c r="AL49" s="265" t="s">
        <v>403</v>
      </c>
      <c r="AM49" s="265" t="s">
        <v>92</v>
      </c>
      <c r="AN49" s="265" t="s">
        <v>404</v>
      </c>
      <c r="AO49" s="265" t="s">
        <v>84</v>
      </c>
      <c r="AP49" s="265" t="s">
        <v>118</v>
      </c>
      <c r="AQ49" s="270" t="s">
        <v>405</v>
      </c>
      <c r="AR49" s="265" t="s">
        <v>246</v>
      </c>
      <c r="AS49" s="265" t="s">
        <v>246</v>
      </c>
      <c r="AT49" s="266" t="s">
        <v>118</v>
      </c>
    </row>
    <row r="50" ht="22.5" customHeight="1">
      <c r="A50" s="222" t="s">
        <v>406</v>
      </c>
      <c r="B50" s="223" t="s">
        <v>31</v>
      </c>
      <c r="C50" s="224"/>
      <c r="D50" s="225"/>
      <c r="E50" s="225"/>
      <c r="F50" s="226"/>
      <c r="G50" s="227" t="s">
        <v>407</v>
      </c>
      <c r="H50" s="228" t="s">
        <v>408</v>
      </c>
      <c r="I50" s="229" t="s">
        <v>409</v>
      </c>
      <c r="J50" s="229" t="s">
        <v>90</v>
      </c>
      <c r="K50" s="229" t="s">
        <v>408</v>
      </c>
      <c r="L50" s="229"/>
      <c r="M50" s="229"/>
      <c r="N50" s="230" t="s">
        <v>106</v>
      </c>
      <c r="O50" s="231" t="s">
        <v>410</v>
      </c>
      <c r="P50" s="305" t="s">
        <v>411</v>
      </c>
      <c r="Q50" s="231"/>
      <c r="R50" s="229"/>
      <c r="S50" s="229"/>
      <c r="T50" s="229"/>
      <c r="U50" s="306"/>
      <c r="V50" s="229"/>
      <c r="W50" s="229"/>
      <c r="X50" s="229"/>
      <c r="Y50" s="230"/>
      <c r="Z50" s="232" t="s">
        <v>412</v>
      </c>
      <c r="AA50" s="229" t="s">
        <v>412</v>
      </c>
      <c r="AB50" s="229" t="s">
        <v>90</v>
      </c>
      <c r="AC50" s="229" t="s">
        <v>275</v>
      </c>
      <c r="AD50" s="233" t="s">
        <v>413</v>
      </c>
      <c r="AE50" s="229" t="s">
        <v>341</v>
      </c>
      <c r="AF50" s="229"/>
      <c r="AG50" s="229" t="s">
        <v>341</v>
      </c>
      <c r="AH50" s="229"/>
      <c r="AI50" s="229"/>
      <c r="AJ50" s="230" t="s">
        <v>94</v>
      </c>
      <c r="AK50" s="232" t="s">
        <v>273</v>
      </c>
      <c r="AL50" s="229" t="s">
        <v>245</v>
      </c>
      <c r="AM50" s="229"/>
      <c r="AN50" s="229" t="s">
        <v>245</v>
      </c>
      <c r="AO50" s="229"/>
      <c r="AP50" s="229" t="s">
        <v>94</v>
      </c>
      <c r="AQ50" s="233"/>
      <c r="AR50" s="229"/>
      <c r="AS50" s="229"/>
      <c r="AT50" s="230"/>
    </row>
    <row r="51" ht="31.5">
      <c r="A51" s="234" t="s">
        <v>414</v>
      </c>
      <c r="B51" s="235" t="s">
        <v>415</v>
      </c>
      <c r="C51" s="176" t="s">
        <v>86</v>
      </c>
      <c r="D51" s="177"/>
      <c r="E51" s="177"/>
      <c r="F51" s="189" t="s">
        <v>85</v>
      </c>
      <c r="G51" s="236" t="s">
        <v>258</v>
      </c>
      <c r="H51" s="237" t="s">
        <v>116</v>
      </c>
      <c r="I51" s="177" t="s">
        <v>124</v>
      </c>
      <c r="J51" s="177" t="s">
        <v>90</v>
      </c>
      <c r="K51" s="177" t="s">
        <v>116</v>
      </c>
      <c r="L51" s="177"/>
      <c r="M51" s="177"/>
      <c r="N51" s="178" t="s">
        <v>94</v>
      </c>
      <c r="O51" s="176" t="s">
        <v>258</v>
      </c>
      <c r="P51" s="307"/>
      <c r="Q51" s="176"/>
      <c r="R51" s="177"/>
      <c r="S51" s="177"/>
      <c r="T51" s="177"/>
      <c r="U51" s="177"/>
      <c r="V51" s="177"/>
      <c r="W51" s="177"/>
      <c r="X51" s="177"/>
      <c r="Y51" s="178"/>
      <c r="Z51" s="238" t="s">
        <v>114</v>
      </c>
      <c r="AA51" s="177" t="s">
        <v>114</v>
      </c>
      <c r="AB51" s="177" t="s">
        <v>90</v>
      </c>
      <c r="AC51" s="177" t="s">
        <v>106</v>
      </c>
      <c r="AD51" s="239" t="s">
        <v>104</v>
      </c>
      <c r="AE51" s="177" t="s">
        <v>92</v>
      </c>
      <c r="AF51" s="177"/>
      <c r="AG51" s="177" t="s">
        <v>92</v>
      </c>
      <c r="AH51" s="177"/>
      <c r="AI51" s="177"/>
      <c r="AJ51" s="178" t="s">
        <v>94</v>
      </c>
      <c r="AK51" s="238"/>
      <c r="AL51" s="177"/>
      <c r="AM51" s="177"/>
      <c r="AN51" s="177"/>
      <c r="AO51" s="177"/>
      <c r="AP51" s="177"/>
      <c r="AQ51" s="239"/>
      <c r="AR51" s="177"/>
      <c r="AS51" s="177"/>
      <c r="AT51" s="178"/>
    </row>
    <row r="52" ht="10.5" customHeight="1">
      <c r="A52" s="308" t="s">
        <v>416</v>
      </c>
      <c r="B52" s="235" t="s">
        <v>417</v>
      </c>
      <c r="C52" s="176"/>
      <c r="D52" s="177" t="s">
        <v>355</v>
      </c>
      <c r="E52" s="177"/>
      <c r="F52" s="189"/>
      <c r="G52" s="236" t="s">
        <v>245</v>
      </c>
      <c r="H52" s="237" t="s">
        <v>245</v>
      </c>
      <c r="I52" s="177" t="s">
        <v>245</v>
      </c>
      <c r="J52" s="309" t="s">
        <v>418</v>
      </c>
      <c r="K52" s="177" t="s">
        <v>245</v>
      </c>
      <c r="L52" s="177"/>
      <c r="M52" s="177"/>
      <c r="N52" s="178"/>
      <c r="O52" s="176" t="s">
        <v>118</v>
      </c>
      <c r="P52" s="307" t="s">
        <v>118</v>
      </c>
      <c r="Q52" s="176"/>
      <c r="R52" s="177"/>
      <c r="S52" s="177"/>
      <c r="T52" s="177"/>
      <c r="U52" s="177"/>
      <c r="V52" s="177"/>
      <c r="W52" s="177"/>
      <c r="X52" s="177"/>
      <c r="Y52" s="178"/>
      <c r="Z52" s="238" t="s">
        <v>245</v>
      </c>
      <c r="AA52" s="310" t="s">
        <v>245</v>
      </c>
      <c r="AB52" s="310"/>
      <c r="AC52" s="310" t="s">
        <v>245</v>
      </c>
      <c r="AD52" s="239"/>
      <c r="AE52" s="177"/>
      <c r="AF52" s="177"/>
      <c r="AG52" s="177"/>
      <c r="AH52" s="177"/>
      <c r="AI52" s="177"/>
      <c r="AJ52" s="178"/>
      <c r="AK52" s="238"/>
      <c r="AL52" s="177"/>
      <c r="AM52" s="177"/>
      <c r="AN52" s="177"/>
      <c r="AO52" s="177"/>
      <c r="AP52" s="177"/>
      <c r="AQ52" s="239"/>
      <c r="AR52" s="177"/>
      <c r="AS52" s="177"/>
      <c r="AT52" s="178"/>
    </row>
    <row r="53" ht="10.5" customHeight="1">
      <c r="A53" s="234" t="s">
        <v>419</v>
      </c>
      <c r="B53" s="235" t="s">
        <v>164</v>
      </c>
      <c r="C53" s="176"/>
      <c r="D53" s="177" t="s">
        <v>127</v>
      </c>
      <c r="E53" s="177"/>
      <c r="F53" s="189"/>
      <c r="G53" s="236" t="s">
        <v>272</v>
      </c>
      <c r="H53" s="237" t="s">
        <v>272</v>
      </c>
      <c r="I53" s="177" t="s">
        <v>272</v>
      </c>
      <c r="J53" s="177"/>
      <c r="K53" s="177" t="s">
        <v>272</v>
      </c>
      <c r="L53" s="177"/>
      <c r="M53" s="177"/>
      <c r="N53" s="178"/>
      <c r="O53" s="176" t="s">
        <v>245</v>
      </c>
      <c r="P53" s="307" t="s">
        <v>271</v>
      </c>
      <c r="Q53" s="176"/>
      <c r="R53" s="177"/>
      <c r="S53" s="177"/>
      <c r="T53" s="177"/>
      <c r="U53" s="177"/>
      <c r="V53" s="177"/>
      <c r="W53" s="177"/>
      <c r="X53" s="177"/>
      <c r="Y53" s="178"/>
      <c r="Z53" s="238"/>
      <c r="AA53" s="177"/>
      <c r="AB53" s="177"/>
      <c r="AC53" s="177"/>
      <c r="AD53" s="239" t="s">
        <v>271</v>
      </c>
      <c r="AE53" s="177" t="s">
        <v>271</v>
      </c>
      <c r="AF53" s="177"/>
      <c r="AG53" s="177" t="s">
        <v>271</v>
      </c>
      <c r="AH53" s="177"/>
      <c r="AI53" s="177"/>
      <c r="AJ53" s="178"/>
      <c r="AK53" s="238" t="s">
        <v>245</v>
      </c>
      <c r="AL53" s="177" t="s">
        <v>245</v>
      </c>
      <c r="AM53" s="177"/>
      <c r="AN53" s="177" t="s">
        <v>245</v>
      </c>
      <c r="AO53" s="177"/>
      <c r="AP53" s="177"/>
      <c r="AQ53" s="239"/>
      <c r="AR53" s="177"/>
      <c r="AS53" s="177"/>
      <c r="AT53" s="178"/>
    </row>
    <row r="54" ht="15.75">
      <c r="A54" s="251" t="s">
        <v>420</v>
      </c>
      <c r="B54" s="311" t="s">
        <v>421</v>
      </c>
      <c r="C54" s="312" t="s">
        <v>87</v>
      </c>
      <c r="D54" s="313"/>
      <c r="E54" s="313"/>
      <c r="F54" s="314"/>
      <c r="G54" s="254" t="s">
        <v>94</v>
      </c>
      <c r="H54" s="255"/>
      <c r="I54" s="210"/>
      <c r="J54" s="210"/>
      <c r="K54" s="210"/>
      <c r="L54" s="210"/>
      <c r="M54" s="210"/>
      <c r="N54" s="211" t="s">
        <v>94</v>
      </c>
      <c r="O54" s="208" t="s">
        <v>94</v>
      </c>
      <c r="P54" s="315"/>
      <c r="Q54" s="208"/>
      <c r="R54" s="313"/>
      <c r="S54" s="313"/>
      <c r="T54" s="313"/>
      <c r="U54" s="210"/>
      <c r="V54" s="313"/>
      <c r="W54" s="313"/>
      <c r="X54" s="313"/>
      <c r="Y54" s="316"/>
      <c r="Z54" s="256"/>
      <c r="AA54" s="313"/>
      <c r="AB54" s="313"/>
      <c r="AC54" s="313"/>
      <c r="AD54" s="257"/>
      <c r="AE54" s="313"/>
      <c r="AF54" s="313"/>
      <c r="AG54" s="313"/>
      <c r="AH54" s="313"/>
      <c r="AI54" s="210"/>
      <c r="AJ54" s="316"/>
      <c r="AK54" s="256" t="s">
        <v>94</v>
      </c>
      <c r="AL54" s="313"/>
      <c r="AM54" s="313"/>
      <c r="AN54" s="313"/>
      <c r="AO54" s="210"/>
      <c r="AP54" s="313" t="s">
        <v>94</v>
      </c>
      <c r="AQ54" s="257"/>
      <c r="AR54" s="313"/>
      <c r="AS54" s="313"/>
      <c r="AT54" s="316"/>
    </row>
    <row r="55" ht="31.5">
      <c r="A55" s="222" t="s">
        <v>422</v>
      </c>
      <c r="B55" s="223" t="s">
        <v>32</v>
      </c>
      <c r="C55" s="224"/>
      <c r="D55" s="225"/>
      <c r="E55" s="225"/>
      <c r="F55" s="226"/>
      <c r="G55" s="227" t="s">
        <v>423</v>
      </c>
      <c r="H55" s="228" t="s">
        <v>424</v>
      </c>
      <c r="I55" s="229" t="s">
        <v>425</v>
      </c>
      <c r="J55" s="229" t="s">
        <v>108</v>
      </c>
      <c r="K55" s="229" t="s">
        <v>426</v>
      </c>
      <c r="L55" s="229" t="s">
        <v>102</v>
      </c>
      <c r="M55" s="229" t="s">
        <v>84</v>
      </c>
      <c r="N55" s="230" t="s">
        <v>106</v>
      </c>
      <c r="O55" s="231" t="s">
        <v>427</v>
      </c>
      <c r="P55" s="305" t="s">
        <v>272</v>
      </c>
      <c r="Q55" s="231"/>
      <c r="R55" s="229"/>
      <c r="S55" s="229"/>
      <c r="T55" s="229"/>
      <c r="U55" s="306"/>
      <c r="V55" s="229"/>
      <c r="W55" s="229"/>
      <c r="X55" s="229"/>
      <c r="Y55" s="230"/>
      <c r="Z55" s="232" t="s">
        <v>412</v>
      </c>
      <c r="AA55" s="229" t="s">
        <v>412</v>
      </c>
      <c r="AB55" s="229" t="s">
        <v>92</v>
      </c>
      <c r="AC55" s="229" t="s">
        <v>428</v>
      </c>
      <c r="AD55" s="233" t="s">
        <v>429</v>
      </c>
      <c r="AE55" s="229" t="s">
        <v>430</v>
      </c>
      <c r="AF55" s="229" t="s">
        <v>96</v>
      </c>
      <c r="AG55" s="229" t="s">
        <v>431</v>
      </c>
      <c r="AH55" s="229" t="s">
        <v>102</v>
      </c>
      <c r="AI55" s="229"/>
      <c r="AJ55" s="230" t="s">
        <v>94</v>
      </c>
      <c r="AK55" s="232" t="s">
        <v>432</v>
      </c>
      <c r="AL55" s="229" t="s">
        <v>433</v>
      </c>
      <c r="AM55" s="229" t="s">
        <v>84</v>
      </c>
      <c r="AN55" s="229" t="s">
        <v>434</v>
      </c>
      <c r="AO55" s="229" t="s">
        <v>84</v>
      </c>
      <c r="AP55" s="229" t="s">
        <v>94</v>
      </c>
      <c r="AQ55" s="233"/>
      <c r="AR55" s="229"/>
      <c r="AS55" s="229"/>
      <c r="AT55" s="230"/>
    </row>
    <row r="56" ht="52.5">
      <c r="A56" s="234" t="s">
        <v>435</v>
      </c>
      <c r="B56" s="235" t="s">
        <v>436</v>
      </c>
      <c r="C56" s="176" t="s">
        <v>86</v>
      </c>
      <c r="D56" s="177"/>
      <c r="E56" s="177" t="s">
        <v>86</v>
      </c>
      <c r="F56" s="189" t="s">
        <v>85</v>
      </c>
      <c r="G56" s="236" t="s">
        <v>276</v>
      </c>
      <c r="H56" s="237" t="s">
        <v>122</v>
      </c>
      <c r="I56" s="177" t="s">
        <v>132</v>
      </c>
      <c r="J56" s="177" t="s">
        <v>92</v>
      </c>
      <c r="K56" s="177" t="s">
        <v>102</v>
      </c>
      <c r="L56" s="177" t="s">
        <v>102</v>
      </c>
      <c r="M56" s="177"/>
      <c r="N56" s="178" t="s">
        <v>94</v>
      </c>
      <c r="O56" s="176" t="s">
        <v>276</v>
      </c>
      <c r="P56" s="307"/>
      <c r="Q56" s="176"/>
      <c r="R56" s="177"/>
      <c r="S56" s="177"/>
      <c r="T56" s="177"/>
      <c r="U56" s="177"/>
      <c r="V56" s="177"/>
      <c r="W56" s="177"/>
      <c r="X56" s="177"/>
      <c r="Y56" s="178"/>
      <c r="Z56" s="238" t="s">
        <v>98</v>
      </c>
      <c r="AA56" s="177" t="s">
        <v>98</v>
      </c>
      <c r="AB56" s="177" t="s">
        <v>86</v>
      </c>
      <c r="AC56" s="177" t="s">
        <v>94</v>
      </c>
      <c r="AD56" s="239" t="s">
        <v>128</v>
      </c>
      <c r="AE56" s="177" t="s">
        <v>116</v>
      </c>
      <c r="AF56" s="177" t="s">
        <v>88</v>
      </c>
      <c r="AG56" s="177" t="s">
        <v>90</v>
      </c>
      <c r="AH56" s="177" t="s">
        <v>102</v>
      </c>
      <c r="AI56" s="177"/>
      <c r="AJ56" s="178" t="s">
        <v>94</v>
      </c>
      <c r="AK56" s="238"/>
      <c r="AL56" s="177"/>
      <c r="AM56" s="177"/>
      <c r="AN56" s="177"/>
      <c r="AO56" s="177"/>
      <c r="AP56" s="177"/>
      <c r="AQ56" s="239"/>
      <c r="AR56" s="177"/>
      <c r="AS56" s="177"/>
      <c r="AT56" s="178"/>
    </row>
    <row r="57" ht="31.5">
      <c r="A57" s="234" t="s">
        <v>437</v>
      </c>
      <c r="B57" s="235" t="s">
        <v>438</v>
      </c>
      <c r="C57" s="176"/>
      <c r="D57" s="177" t="s">
        <v>87</v>
      </c>
      <c r="E57" s="177"/>
      <c r="F57" s="189" t="s">
        <v>116</v>
      </c>
      <c r="G57" s="236" t="s">
        <v>130</v>
      </c>
      <c r="H57" s="237" t="s">
        <v>112</v>
      </c>
      <c r="I57" s="177" t="s">
        <v>128</v>
      </c>
      <c r="J57" s="177" t="s">
        <v>98</v>
      </c>
      <c r="K57" s="177" t="s">
        <v>112</v>
      </c>
      <c r="L57" s="177"/>
      <c r="M57" s="177" t="s">
        <v>84</v>
      </c>
      <c r="N57" s="178"/>
      <c r="O57" s="176" t="s">
        <v>130</v>
      </c>
      <c r="P57" s="307"/>
      <c r="Q57" s="176"/>
      <c r="R57" s="177"/>
      <c r="S57" s="177"/>
      <c r="T57" s="177"/>
      <c r="U57" s="177"/>
      <c r="V57" s="177"/>
      <c r="W57" s="177"/>
      <c r="X57" s="177"/>
      <c r="Y57" s="178"/>
      <c r="Z57" s="238" t="s">
        <v>98</v>
      </c>
      <c r="AA57" s="177" t="s">
        <v>98</v>
      </c>
      <c r="AB57" s="177" t="s">
        <v>88</v>
      </c>
      <c r="AC57" s="177" t="s">
        <v>92</v>
      </c>
      <c r="AD57" s="239" t="s">
        <v>102</v>
      </c>
      <c r="AE57" s="177" t="s">
        <v>102</v>
      </c>
      <c r="AF57" s="177" t="s">
        <v>90</v>
      </c>
      <c r="AG57" s="177" t="s">
        <v>94</v>
      </c>
      <c r="AH57" s="177"/>
      <c r="AI57" s="177"/>
      <c r="AJ57" s="178"/>
      <c r="AK57" s="238" t="s">
        <v>94</v>
      </c>
      <c r="AL57" s="177" t="s">
        <v>92</v>
      </c>
      <c r="AM57" s="177" t="s">
        <v>84</v>
      </c>
      <c r="AN57" s="177" t="s">
        <v>90</v>
      </c>
      <c r="AO57" s="177" t="s">
        <v>84</v>
      </c>
      <c r="AP57" s="177"/>
      <c r="AQ57" s="239"/>
      <c r="AR57" s="177"/>
      <c r="AS57" s="177"/>
      <c r="AT57" s="178"/>
    </row>
    <row r="58" ht="12.75" customHeight="1">
      <c r="A58" s="308" t="s">
        <v>439</v>
      </c>
      <c r="B58" s="235" t="s">
        <v>417</v>
      </c>
      <c r="C58" s="176"/>
      <c r="D58" s="177" t="s">
        <v>440</v>
      </c>
      <c r="E58" s="177"/>
      <c r="F58" s="189"/>
      <c r="G58" s="236" t="s">
        <v>271</v>
      </c>
      <c r="H58" s="237" t="s">
        <v>271</v>
      </c>
      <c r="I58" s="177" t="s">
        <v>271</v>
      </c>
      <c r="J58" s="309" t="s">
        <v>418</v>
      </c>
      <c r="K58" s="177" t="s">
        <v>271</v>
      </c>
      <c r="L58" s="177"/>
      <c r="M58" s="177"/>
      <c r="N58" s="178"/>
      <c r="O58" s="176" t="s">
        <v>245</v>
      </c>
      <c r="P58" s="307" t="s">
        <v>118</v>
      </c>
      <c r="Q58" s="176"/>
      <c r="R58" s="177"/>
      <c r="S58" s="177"/>
      <c r="T58" s="177"/>
      <c r="U58" s="177"/>
      <c r="V58" s="177"/>
      <c r="W58" s="177"/>
      <c r="X58" s="177"/>
      <c r="Y58" s="178"/>
      <c r="Z58" s="238" t="s">
        <v>245</v>
      </c>
      <c r="AA58" s="310" t="s">
        <v>245</v>
      </c>
      <c r="AB58" s="310"/>
      <c r="AC58" s="310" t="s">
        <v>245</v>
      </c>
      <c r="AD58" s="239"/>
      <c r="AE58" s="177"/>
      <c r="AF58" s="177"/>
      <c r="AG58" s="177"/>
      <c r="AH58" s="177"/>
      <c r="AI58" s="177"/>
      <c r="AJ58" s="178"/>
      <c r="AK58" s="238" t="s">
        <v>118</v>
      </c>
      <c r="AL58" s="310" t="s">
        <v>118</v>
      </c>
      <c r="AM58" s="310"/>
      <c r="AN58" s="310" t="s">
        <v>118</v>
      </c>
      <c r="AO58" s="177"/>
      <c r="AP58" s="177"/>
      <c r="AQ58" s="239"/>
      <c r="AR58" s="177"/>
      <c r="AS58" s="177"/>
      <c r="AT58" s="178"/>
    </row>
    <row r="59" ht="12.75" customHeight="1">
      <c r="A59" s="234" t="s">
        <v>441</v>
      </c>
      <c r="B59" s="235" t="s">
        <v>164</v>
      </c>
      <c r="C59" s="176"/>
      <c r="D59" s="177" t="s">
        <v>442</v>
      </c>
      <c r="E59" s="177"/>
      <c r="F59" s="189"/>
      <c r="G59" s="236" t="s">
        <v>443</v>
      </c>
      <c r="H59" s="237" t="s">
        <v>443</v>
      </c>
      <c r="I59" s="177" t="s">
        <v>443</v>
      </c>
      <c r="J59" s="177"/>
      <c r="K59" s="177" t="s">
        <v>443</v>
      </c>
      <c r="L59" s="177"/>
      <c r="M59" s="177"/>
      <c r="N59" s="178"/>
      <c r="O59" s="176" t="s">
        <v>411</v>
      </c>
      <c r="P59" s="307" t="s">
        <v>411</v>
      </c>
      <c r="Q59" s="176"/>
      <c r="R59" s="177"/>
      <c r="S59" s="177"/>
      <c r="T59" s="177"/>
      <c r="U59" s="177"/>
      <c r="V59" s="177"/>
      <c r="W59" s="177"/>
      <c r="X59" s="177"/>
      <c r="Y59" s="178"/>
      <c r="Z59" s="238"/>
      <c r="AA59" s="177"/>
      <c r="AB59" s="177"/>
      <c r="AC59" s="177"/>
      <c r="AD59" s="239" t="s">
        <v>245</v>
      </c>
      <c r="AE59" s="177" t="s">
        <v>245</v>
      </c>
      <c r="AF59" s="177"/>
      <c r="AG59" s="177" t="s">
        <v>245</v>
      </c>
      <c r="AH59" s="177"/>
      <c r="AI59" s="177"/>
      <c r="AJ59" s="178"/>
      <c r="AK59" s="238" t="s">
        <v>444</v>
      </c>
      <c r="AL59" s="177" t="s">
        <v>444</v>
      </c>
      <c r="AM59" s="177"/>
      <c r="AN59" s="177" t="s">
        <v>444</v>
      </c>
      <c r="AO59" s="177"/>
      <c r="AP59" s="177"/>
      <c r="AQ59" s="239"/>
      <c r="AR59" s="177"/>
      <c r="AS59" s="177"/>
      <c r="AT59" s="178"/>
    </row>
    <row r="60" ht="15.75">
      <c r="A60" s="251" t="s">
        <v>445</v>
      </c>
      <c r="B60" s="311" t="s">
        <v>421</v>
      </c>
      <c r="C60" s="312" t="s">
        <v>87</v>
      </c>
      <c r="D60" s="313"/>
      <c r="E60" s="313"/>
      <c r="F60" s="314"/>
      <c r="G60" s="254" t="s">
        <v>94</v>
      </c>
      <c r="H60" s="255"/>
      <c r="I60" s="210"/>
      <c r="J60" s="210"/>
      <c r="K60" s="210"/>
      <c r="L60" s="210"/>
      <c r="M60" s="210"/>
      <c r="N60" s="211" t="s">
        <v>94</v>
      </c>
      <c r="O60" s="208" t="s">
        <v>94</v>
      </c>
      <c r="P60" s="315"/>
      <c r="Q60" s="208"/>
      <c r="R60" s="313"/>
      <c r="S60" s="313"/>
      <c r="T60" s="313"/>
      <c r="U60" s="210"/>
      <c r="V60" s="313"/>
      <c r="W60" s="313"/>
      <c r="X60" s="313"/>
      <c r="Y60" s="316"/>
      <c r="Z60" s="256"/>
      <c r="AA60" s="313"/>
      <c r="AB60" s="313"/>
      <c r="AC60" s="313"/>
      <c r="AD60" s="257"/>
      <c r="AE60" s="313"/>
      <c r="AF60" s="313"/>
      <c r="AG60" s="313"/>
      <c r="AH60" s="313"/>
      <c r="AI60" s="210"/>
      <c r="AJ60" s="316"/>
      <c r="AK60" s="256" t="s">
        <v>94</v>
      </c>
      <c r="AL60" s="313"/>
      <c r="AM60" s="313"/>
      <c r="AN60" s="313"/>
      <c r="AO60" s="210"/>
      <c r="AP60" s="313" t="s">
        <v>94</v>
      </c>
      <c r="AQ60" s="257"/>
      <c r="AR60" s="313"/>
      <c r="AS60" s="313"/>
      <c r="AT60" s="316"/>
    </row>
    <row r="61" ht="31.5">
      <c r="A61" s="222" t="s">
        <v>446</v>
      </c>
      <c r="B61" s="223" t="s">
        <v>33</v>
      </c>
      <c r="C61" s="224"/>
      <c r="D61" s="225"/>
      <c r="E61" s="225"/>
      <c r="F61" s="226"/>
      <c r="G61" s="227" t="s">
        <v>447</v>
      </c>
      <c r="H61" s="228" t="s">
        <v>448</v>
      </c>
      <c r="I61" s="229" t="s">
        <v>449</v>
      </c>
      <c r="J61" s="229" t="s">
        <v>100</v>
      </c>
      <c r="K61" s="229" t="s">
        <v>448</v>
      </c>
      <c r="L61" s="229"/>
      <c r="M61" s="229" t="s">
        <v>86</v>
      </c>
      <c r="N61" s="230" t="s">
        <v>106</v>
      </c>
      <c r="O61" s="231" t="s">
        <v>450</v>
      </c>
      <c r="P61" s="305" t="s">
        <v>272</v>
      </c>
      <c r="Q61" s="231"/>
      <c r="R61" s="229" t="s">
        <v>102</v>
      </c>
      <c r="S61" s="229"/>
      <c r="T61" s="229"/>
      <c r="U61" s="306"/>
      <c r="V61" s="229"/>
      <c r="W61" s="229"/>
      <c r="X61" s="229"/>
      <c r="Y61" s="230"/>
      <c r="Z61" s="232"/>
      <c r="AA61" s="229"/>
      <c r="AB61" s="229"/>
      <c r="AC61" s="229"/>
      <c r="AD61" s="233" t="s">
        <v>413</v>
      </c>
      <c r="AE61" s="229" t="s">
        <v>430</v>
      </c>
      <c r="AF61" s="229" t="s">
        <v>96</v>
      </c>
      <c r="AG61" s="229" t="s">
        <v>451</v>
      </c>
      <c r="AH61" s="229"/>
      <c r="AI61" s="229" t="s">
        <v>86</v>
      </c>
      <c r="AJ61" s="230"/>
      <c r="AK61" s="232" t="s">
        <v>258</v>
      </c>
      <c r="AL61" s="229" t="s">
        <v>124</v>
      </c>
      <c r="AM61" s="229" t="s">
        <v>86</v>
      </c>
      <c r="AN61" s="229" t="s">
        <v>120</v>
      </c>
      <c r="AO61" s="229"/>
      <c r="AP61" s="229" t="s">
        <v>94</v>
      </c>
      <c r="AQ61" s="233" t="s">
        <v>452</v>
      </c>
      <c r="AR61" s="229" t="s">
        <v>443</v>
      </c>
      <c r="AS61" s="229" t="s">
        <v>443</v>
      </c>
      <c r="AT61" s="230" t="s">
        <v>94</v>
      </c>
    </row>
    <row r="62" ht="32.25" customHeight="1">
      <c r="A62" s="234" t="s">
        <v>453</v>
      </c>
      <c r="B62" s="235" t="s">
        <v>454</v>
      </c>
      <c r="C62" s="176" t="s">
        <v>381</v>
      </c>
      <c r="D62" s="177"/>
      <c r="E62" s="177"/>
      <c r="F62" s="189" t="s">
        <v>86</v>
      </c>
      <c r="G62" s="236" t="s">
        <v>120</v>
      </c>
      <c r="H62" s="237" t="s">
        <v>102</v>
      </c>
      <c r="I62" s="177" t="s">
        <v>112</v>
      </c>
      <c r="J62" s="177" t="s">
        <v>92</v>
      </c>
      <c r="K62" s="177" t="s">
        <v>102</v>
      </c>
      <c r="L62" s="177"/>
      <c r="M62" s="177" t="s">
        <v>84</v>
      </c>
      <c r="N62" s="178" t="s">
        <v>88</v>
      </c>
      <c r="O62" s="176" t="s">
        <v>120</v>
      </c>
      <c r="P62" s="307"/>
      <c r="Q62" s="176"/>
      <c r="R62" s="177"/>
      <c r="S62" s="177"/>
      <c r="T62" s="177"/>
      <c r="U62" s="177"/>
      <c r="V62" s="177"/>
      <c r="W62" s="177"/>
      <c r="X62" s="177"/>
      <c r="Y62" s="178"/>
      <c r="Z62" s="238"/>
      <c r="AA62" s="177"/>
      <c r="AB62" s="177"/>
      <c r="AC62" s="177"/>
      <c r="AD62" s="239" t="s">
        <v>108</v>
      </c>
      <c r="AE62" s="177" t="s">
        <v>106</v>
      </c>
      <c r="AF62" s="177" t="s">
        <v>90</v>
      </c>
      <c r="AG62" s="177" t="s">
        <v>98</v>
      </c>
      <c r="AH62" s="177"/>
      <c r="AI62" s="177" t="s">
        <v>84</v>
      </c>
      <c r="AJ62" s="178"/>
      <c r="AK62" s="238" t="s">
        <v>94</v>
      </c>
      <c r="AL62" s="177" t="s">
        <v>88</v>
      </c>
      <c r="AM62" s="177" t="s">
        <v>84</v>
      </c>
      <c r="AN62" s="177" t="s">
        <v>86</v>
      </c>
      <c r="AO62" s="177"/>
      <c r="AP62" s="177" t="s">
        <v>88</v>
      </c>
      <c r="AQ62" s="239"/>
      <c r="AR62" s="177"/>
      <c r="AS62" s="177"/>
      <c r="AT62" s="178"/>
    </row>
    <row r="63" ht="31.5">
      <c r="A63" s="234" t="s">
        <v>455</v>
      </c>
      <c r="B63" s="235" t="s">
        <v>456</v>
      </c>
      <c r="C63" s="176" t="s">
        <v>381</v>
      </c>
      <c r="D63" s="177"/>
      <c r="E63" s="177"/>
      <c r="F63" s="189" t="s">
        <v>86</v>
      </c>
      <c r="G63" s="236" t="s">
        <v>120</v>
      </c>
      <c r="H63" s="237" t="s">
        <v>104</v>
      </c>
      <c r="I63" s="177" t="s">
        <v>112</v>
      </c>
      <c r="J63" s="177" t="s">
        <v>90</v>
      </c>
      <c r="K63" s="177" t="s">
        <v>104</v>
      </c>
      <c r="L63" s="177"/>
      <c r="M63" s="177" t="s">
        <v>84</v>
      </c>
      <c r="N63" s="178" t="s">
        <v>88</v>
      </c>
      <c r="O63" s="176" t="s">
        <v>120</v>
      </c>
      <c r="P63" s="307"/>
      <c r="Q63" s="176"/>
      <c r="R63" s="177"/>
      <c r="S63" s="177"/>
      <c r="T63" s="177"/>
      <c r="U63" s="177"/>
      <c r="V63" s="177"/>
      <c r="W63" s="177"/>
      <c r="X63" s="177"/>
      <c r="Y63" s="178"/>
      <c r="Z63" s="238"/>
      <c r="AA63" s="177"/>
      <c r="AB63" s="177"/>
      <c r="AC63" s="177"/>
      <c r="AD63" s="239" t="s">
        <v>108</v>
      </c>
      <c r="AE63" s="177" t="s">
        <v>106</v>
      </c>
      <c r="AF63" s="177" t="s">
        <v>88</v>
      </c>
      <c r="AG63" s="177" t="s">
        <v>100</v>
      </c>
      <c r="AH63" s="177"/>
      <c r="AI63" s="177" t="s">
        <v>84</v>
      </c>
      <c r="AJ63" s="178"/>
      <c r="AK63" s="238" t="s">
        <v>94</v>
      </c>
      <c r="AL63" s="177" t="s">
        <v>88</v>
      </c>
      <c r="AM63" s="177" t="s">
        <v>84</v>
      </c>
      <c r="AN63" s="177" t="s">
        <v>86</v>
      </c>
      <c r="AO63" s="177"/>
      <c r="AP63" s="177" t="s">
        <v>88</v>
      </c>
      <c r="AQ63" s="239"/>
      <c r="AR63" s="177"/>
      <c r="AS63" s="177"/>
      <c r="AT63" s="178"/>
    </row>
    <row r="64" ht="11.25" customHeight="1">
      <c r="A64" s="308" t="s">
        <v>457</v>
      </c>
      <c r="B64" s="235" t="s">
        <v>417</v>
      </c>
      <c r="C64" s="176"/>
      <c r="D64" s="177" t="s">
        <v>458</v>
      </c>
      <c r="E64" s="177"/>
      <c r="F64" s="189"/>
      <c r="G64" s="236" t="s">
        <v>271</v>
      </c>
      <c r="H64" s="237" t="s">
        <v>271</v>
      </c>
      <c r="I64" s="177" t="s">
        <v>271</v>
      </c>
      <c r="J64" s="309" t="s">
        <v>418</v>
      </c>
      <c r="K64" s="177" t="s">
        <v>271</v>
      </c>
      <c r="L64" s="177"/>
      <c r="M64" s="177"/>
      <c r="N64" s="178"/>
      <c r="O64" s="176" t="s">
        <v>245</v>
      </c>
      <c r="P64" s="307" t="s">
        <v>118</v>
      </c>
      <c r="Q64" s="176"/>
      <c r="R64" s="177"/>
      <c r="S64" s="177"/>
      <c r="T64" s="177"/>
      <c r="U64" s="177"/>
      <c r="V64" s="177"/>
      <c r="W64" s="177"/>
      <c r="X64" s="177"/>
      <c r="Y64" s="178"/>
      <c r="Z64" s="238"/>
      <c r="AA64" s="177"/>
      <c r="AB64" s="177"/>
      <c r="AC64" s="177"/>
      <c r="AD64" s="239" t="s">
        <v>459</v>
      </c>
      <c r="AE64" s="310" t="s">
        <v>459</v>
      </c>
      <c r="AF64" s="310"/>
      <c r="AG64" s="310" t="s">
        <v>459</v>
      </c>
      <c r="AH64" s="177"/>
      <c r="AI64" s="177"/>
      <c r="AJ64" s="178"/>
      <c r="AK64" s="238" t="s">
        <v>112</v>
      </c>
      <c r="AL64" s="310" t="s">
        <v>112</v>
      </c>
      <c r="AM64" s="310"/>
      <c r="AN64" s="310" t="s">
        <v>112</v>
      </c>
      <c r="AO64" s="177"/>
      <c r="AP64" s="177"/>
      <c r="AQ64" s="239"/>
      <c r="AR64" s="177"/>
      <c r="AS64" s="177"/>
      <c r="AT64" s="178"/>
    </row>
    <row r="65" ht="12.75" customHeight="1">
      <c r="A65" s="234" t="s">
        <v>460</v>
      </c>
      <c r="B65" s="235" t="s">
        <v>164</v>
      </c>
      <c r="C65" s="176"/>
      <c r="D65" s="177" t="s">
        <v>461</v>
      </c>
      <c r="E65" s="177"/>
      <c r="F65" s="189"/>
      <c r="G65" s="236" t="s">
        <v>443</v>
      </c>
      <c r="H65" s="237" t="s">
        <v>443</v>
      </c>
      <c r="I65" s="177" t="s">
        <v>443</v>
      </c>
      <c r="J65" s="177"/>
      <c r="K65" s="177" t="s">
        <v>443</v>
      </c>
      <c r="L65" s="177"/>
      <c r="M65" s="177"/>
      <c r="N65" s="178"/>
      <c r="O65" s="176" t="s">
        <v>411</v>
      </c>
      <c r="P65" s="307" t="s">
        <v>411</v>
      </c>
      <c r="Q65" s="176"/>
      <c r="R65" s="177"/>
      <c r="S65" s="177"/>
      <c r="T65" s="177"/>
      <c r="U65" s="177"/>
      <c r="V65" s="177"/>
      <c r="W65" s="177"/>
      <c r="X65" s="177"/>
      <c r="Y65" s="178"/>
      <c r="Z65" s="238"/>
      <c r="AA65" s="177"/>
      <c r="AB65" s="177"/>
      <c r="AC65" s="177"/>
      <c r="AD65" s="239"/>
      <c r="AE65" s="177"/>
      <c r="AF65" s="177"/>
      <c r="AG65" s="177"/>
      <c r="AH65" s="177"/>
      <c r="AI65" s="177"/>
      <c r="AJ65" s="178"/>
      <c r="AK65" s="238"/>
      <c r="AL65" s="177"/>
      <c r="AM65" s="177"/>
      <c r="AN65" s="177"/>
      <c r="AO65" s="177"/>
      <c r="AP65" s="177"/>
      <c r="AQ65" s="239" t="s">
        <v>443</v>
      </c>
      <c r="AR65" s="177" t="s">
        <v>443</v>
      </c>
      <c r="AS65" s="177" t="s">
        <v>443</v>
      </c>
      <c r="AT65" s="178"/>
    </row>
    <row r="66" ht="12" customHeight="1">
      <c r="A66" s="251" t="s">
        <v>462</v>
      </c>
      <c r="B66" s="311" t="s">
        <v>421</v>
      </c>
      <c r="C66" s="312" t="s">
        <v>88</v>
      </c>
      <c r="D66" s="313"/>
      <c r="E66" s="313"/>
      <c r="F66" s="314"/>
      <c r="G66" s="254" t="s">
        <v>94</v>
      </c>
      <c r="H66" s="255"/>
      <c r="I66" s="210"/>
      <c r="J66" s="210"/>
      <c r="K66" s="210"/>
      <c r="L66" s="210"/>
      <c r="M66" s="210"/>
      <c r="N66" s="211" t="s">
        <v>94</v>
      </c>
      <c r="O66" s="208" t="s">
        <v>94</v>
      </c>
      <c r="P66" s="315"/>
      <c r="Q66" s="208"/>
      <c r="R66" s="313"/>
      <c r="S66" s="313"/>
      <c r="T66" s="313"/>
      <c r="U66" s="210"/>
      <c r="V66" s="313"/>
      <c r="W66" s="313"/>
      <c r="X66" s="313"/>
      <c r="Y66" s="316"/>
      <c r="Z66" s="256"/>
      <c r="AA66" s="313"/>
      <c r="AB66" s="313"/>
      <c r="AC66" s="313"/>
      <c r="AD66" s="257"/>
      <c r="AE66" s="313"/>
      <c r="AF66" s="313"/>
      <c r="AG66" s="313"/>
      <c r="AH66" s="313"/>
      <c r="AI66" s="210"/>
      <c r="AJ66" s="316"/>
      <c r="AK66" s="256"/>
      <c r="AL66" s="313"/>
      <c r="AM66" s="313"/>
      <c r="AN66" s="313"/>
      <c r="AO66" s="210"/>
      <c r="AP66" s="313"/>
      <c r="AQ66" s="257" t="s">
        <v>94</v>
      </c>
      <c r="AR66" s="313"/>
      <c r="AS66" s="313"/>
      <c r="AT66" s="316" t="s">
        <v>94</v>
      </c>
    </row>
    <row r="67" s="1" customFormat="1" ht="15.75" customHeight="1">
      <c r="A67" s="169" t="s">
        <v>184</v>
      </c>
      <c r="B67" s="170" t="s">
        <v>185</v>
      </c>
      <c r="C67" s="171" t="s">
        <v>186</v>
      </c>
      <c r="D67" s="172"/>
      <c r="E67" s="172"/>
      <c r="F67" s="173"/>
      <c r="G67" s="171" t="s">
        <v>187</v>
      </c>
      <c r="H67" s="172"/>
      <c r="I67" s="172"/>
      <c r="J67" s="172"/>
      <c r="K67" s="172"/>
      <c r="L67" s="172"/>
      <c r="M67" s="172"/>
      <c r="N67" s="173"/>
      <c r="O67" s="171" t="s">
        <v>188</v>
      </c>
      <c r="P67" s="173"/>
      <c r="Q67" s="171" t="s">
        <v>189</v>
      </c>
      <c r="R67" s="172"/>
      <c r="S67" s="172"/>
      <c r="T67" s="172"/>
      <c r="U67" s="172"/>
      <c r="V67" s="172"/>
      <c r="W67" s="172"/>
      <c r="X67" s="172"/>
      <c r="Y67" s="173"/>
      <c r="Z67" s="171" t="s">
        <v>190</v>
      </c>
      <c r="AA67" s="172"/>
      <c r="AB67" s="172"/>
      <c r="AC67" s="172"/>
      <c r="AD67" s="172"/>
      <c r="AE67" s="172"/>
      <c r="AF67" s="172"/>
      <c r="AG67" s="172"/>
      <c r="AH67" s="172"/>
      <c r="AI67" s="172"/>
      <c r="AJ67" s="173"/>
      <c r="AK67" s="171" t="s">
        <v>191</v>
      </c>
      <c r="AL67" s="172"/>
      <c r="AM67" s="172"/>
      <c r="AN67" s="172"/>
      <c r="AO67" s="172"/>
      <c r="AP67" s="172"/>
      <c r="AQ67" s="172"/>
      <c r="AR67" s="172"/>
      <c r="AS67" s="172"/>
      <c r="AT67" s="173"/>
    </row>
    <row r="68" s="1" customFormat="1" ht="15.75" customHeight="1">
      <c r="A68" s="174"/>
      <c r="B68" s="175"/>
      <c r="C68" s="176"/>
      <c r="D68" s="177"/>
      <c r="E68" s="177"/>
      <c r="F68" s="178"/>
      <c r="G68" s="176"/>
      <c r="H68" s="177"/>
      <c r="I68" s="177"/>
      <c r="J68" s="177"/>
      <c r="K68" s="177"/>
      <c r="L68" s="177"/>
      <c r="M68" s="177"/>
      <c r="N68" s="178"/>
      <c r="O68" s="176"/>
      <c r="P68" s="178"/>
      <c r="Q68" s="176" t="s">
        <v>192</v>
      </c>
      <c r="R68" s="177"/>
      <c r="S68" s="177"/>
      <c r="T68" s="177"/>
      <c r="U68" s="177" t="s">
        <v>193</v>
      </c>
      <c r="V68" s="177"/>
      <c r="W68" s="177"/>
      <c r="X68" s="177"/>
      <c r="Y68" s="178"/>
      <c r="Z68" s="176" t="s">
        <v>194</v>
      </c>
      <c r="AA68" s="177"/>
      <c r="AB68" s="177"/>
      <c r="AC68" s="177"/>
      <c r="AD68" s="177" t="s">
        <v>195</v>
      </c>
      <c r="AE68" s="177"/>
      <c r="AF68" s="177"/>
      <c r="AG68" s="177"/>
      <c r="AH68" s="177"/>
      <c r="AI68" s="177"/>
      <c r="AJ68" s="178"/>
      <c r="AK68" s="176" t="s">
        <v>196</v>
      </c>
      <c r="AL68" s="177"/>
      <c r="AM68" s="177"/>
      <c r="AN68" s="177"/>
      <c r="AO68" s="177"/>
      <c r="AP68" s="177"/>
      <c r="AQ68" s="177" t="s">
        <v>197</v>
      </c>
      <c r="AR68" s="177"/>
      <c r="AS68" s="177"/>
      <c r="AT68" s="178"/>
    </row>
    <row r="69" s="1" customFormat="1" ht="18.75" customHeight="1">
      <c r="A69" s="174"/>
      <c r="B69" s="175"/>
      <c r="C69" s="179" t="s">
        <v>198</v>
      </c>
      <c r="D69" s="180" t="s">
        <v>199</v>
      </c>
      <c r="E69" s="181" t="s">
        <v>200</v>
      </c>
      <c r="F69" s="182" t="s">
        <v>201</v>
      </c>
      <c r="G69" s="179" t="s">
        <v>202</v>
      </c>
      <c r="H69" s="183" t="s">
        <v>203</v>
      </c>
      <c r="I69" s="180" t="s">
        <v>204</v>
      </c>
      <c r="J69" s="180" t="s">
        <v>205</v>
      </c>
      <c r="K69" s="180" t="s">
        <v>206</v>
      </c>
      <c r="L69" s="184" t="s">
        <v>207</v>
      </c>
      <c r="M69" s="184" t="s">
        <v>208</v>
      </c>
      <c r="N69" s="185" t="s">
        <v>209</v>
      </c>
      <c r="O69" s="179" t="s">
        <v>210</v>
      </c>
      <c r="P69" s="182" t="s">
        <v>211</v>
      </c>
      <c r="Q69" s="186" t="s">
        <v>212</v>
      </c>
      <c r="R69" s="187"/>
      <c r="S69" s="187"/>
      <c r="T69" s="188"/>
      <c r="U69" s="189" t="s">
        <v>213</v>
      </c>
      <c r="V69" s="187"/>
      <c r="W69" s="187"/>
      <c r="X69" s="187"/>
      <c r="Y69" s="190"/>
      <c r="Z69" s="191" t="s">
        <v>214</v>
      </c>
      <c r="AA69" s="192"/>
      <c r="AB69" s="192"/>
      <c r="AC69" s="192"/>
      <c r="AD69" s="193" t="s">
        <v>215</v>
      </c>
      <c r="AE69" s="194"/>
      <c r="AF69" s="194"/>
      <c r="AG69" s="194"/>
      <c r="AH69" s="194"/>
      <c r="AI69" s="194"/>
      <c r="AJ69" s="195"/>
      <c r="AK69" s="191" t="s">
        <v>216</v>
      </c>
      <c r="AL69" s="192"/>
      <c r="AM69" s="192"/>
      <c r="AN69" s="192"/>
      <c r="AO69" s="192"/>
      <c r="AP69" s="196"/>
      <c r="AQ69" s="189" t="s">
        <v>217</v>
      </c>
      <c r="AR69" s="192"/>
      <c r="AS69" s="192"/>
      <c r="AT69" s="190"/>
    </row>
    <row r="70" s="1" customFormat="1" ht="28.5" customHeight="1">
      <c r="A70" s="174"/>
      <c r="B70" s="175"/>
      <c r="C70" s="174"/>
      <c r="D70" s="197"/>
      <c r="E70" s="198"/>
      <c r="F70" s="199"/>
      <c r="G70" s="174"/>
      <c r="H70" s="175"/>
      <c r="I70" s="197"/>
      <c r="J70" s="197"/>
      <c r="K70" s="197"/>
      <c r="L70" s="200"/>
      <c r="M70" s="200"/>
      <c r="N70" s="201"/>
      <c r="O70" s="174"/>
      <c r="P70" s="199"/>
      <c r="Q70" s="202" t="s">
        <v>218</v>
      </c>
      <c r="R70" s="203" t="s">
        <v>219</v>
      </c>
      <c r="S70" s="204"/>
      <c r="T70" s="205"/>
      <c r="U70" s="203" t="s">
        <v>220</v>
      </c>
      <c r="V70" s="189" t="s">
        <v>221</v>
      </c>
      <c r="W70" s="187"/>
      <c r="X70" s="188"/>
      <c r="Y70" s="178"/>
      <c r="Z70" s="206" t="s">
        <v>222</v>
      </c>
      <c r="AA70" s="189" t="s">
        <v>223</v>
      </c>
      <c r="AB70" s="187"/>
      <c r="AC70" s="188"/>
      <c r="AD70" s="207" t="s">
        <v>224</v>
      </c>
      <c r="AE70" s="203" t="s">
        <v>463</v>
      </c>
      <c r="AF70" s="204"/>
      <c r="AG70" s="204"/>
      <c r="AH70" s="204"/>
      <c r="AI70" s="205"/>
      <c r="AJ70" s="190"/>
      <c r="AK70" s="202" t="s">
        <v>218</v>
      </c>
      <c r="AL70" s="203" t="s">
        <v>464</v>
      </c>
      <c r="AM70" s="204"/>
      <c r="AN70" s="204"/>
      <c r="AO70" s="205"/>
      <c r="AP70" s="188"/>
      <c r="AQ70" s="207" t="s">
        <v>224</v>
      </c>
      <c r="AR70" s="189" t="s">
        <v>227</v>
      </c>
      <c r="AS70" s="188"/>
      <c r="AT70" s="178"/>
    </row>
    <row r="71" s="1" customFormat="1" ht="53.25" customHeight="1">
      <c r="A71" s="174"/>
      <c r="B71" s="175"/>
      <c r="C71" s="174"/>
      <c r="D71" s="197"/>
      <c r="E71" s="198"/>
      <c r="F71" s="199"/>
      <c r="G71" s="174"/>
      <c r="H71" s="175"/>
      <c r="I71" s="197"/>
      <c r="J71" s="197"/>
      <c r="K71" s="197"/>
      <c r="L71" s="200"/>
      <c r="M71" s="200"/>
      <c r="N71" s="201"/>
      <c r="O71" s="174"/>
      <c r="P71" s="199"/>
      <c r="Q71" s="179" t="s">
        <v>228</v>
      </c>
      <c r="R71" s="197" t="s">
        <v>229</v>
      </c>
      <c r="S71" s="180" t="s">
        <v>230</v>
      </c>
      <c r="T71" s="180" t="s">
        <v>231</v>
      </c>
      <c r="U71" s="180" t="s">
        <v>228</v>
      </c>
      <c r="V71" s="197" t="s">
        <v>229</v>
      </c>
      <c r="W71" s="180" t="s">
        <v>230</v>
      </c>
      <c r="X71" s="180" t="s">
        <v>231</v>
      </c>
      <c r="Y71" s="182" t="s">
        <v>232</v>
      </c>
      <c r="Z71" s="179" t="s">
        <v>228</v>
      </c>
      <c r="AA71" s="197" t="s">
        <v>229</v>
      </c>
      <c r="AB71" s="180" t="s">
        <v>230</v>
      </c>
      <c r="AC71" s="180" t="s">
        <v>231</v>
      </c>
      <c r="AD71" s="180" t="s">
        <v>228</v>
      </c>
      <c r="AE71" s="197" t="s">
        <v>229</v>
      </c>
      <c r="AF71" s="197" t="s">
        <v>230</v>
      </c>
      <c r="AG71" s="197" t="s">
        <v>231</v>
      </c>
      <c r="AH71" s="197" t="s">
        <v>233</v>
      </c>
      <c r="AI71" s="197" t="s">
        <v>234</v>
      </c>
      <c r="AJ71" s="182" t="s">
        <v>235</v>
      </c>
      <c r="AK71" s="208" t="s">
        <v>228</v>
      </c>
      <c r="AL71" s="209" t="s">
        <v>229</v>
      </c>
      <c r="AM71" s="209" t="s">
        <v>230</v>
      </c>
      <c r="AN71" s="209" t="s">
        <v>231</v>
      </c>
      <c r="AO71" s="209" t="s">
        <v>234</v>
      </c>
      <c r="AP71" s="180" t="s">
        <v>235</v>
      </c>
      <c r="AQ71" s="210" t="s">
        <v>228</v>
      </c>
      <c r="AR71" s="210" t="s">
        <v>236</v>
      </c>
      <c r="AS71" s="210" t="s">
        <v>237</v>
      </c>
      <c r="AT71" s="211" t="s">
        <v>238</v>
      </c>
    </row>
    <row r="72" ht="31.5">
      <c r="A72" s="222" t="s">
        <v>465</v>
      </c>
      <c r="B72" s="223" t="s">
        <v>34</v>
      </c>
      <c r="C72" s="224"/>
      <c r="D72" s="225"/>
      <c r="E72" s="225"/>
      <c r="F72" s="226"/>
      <c r="G72" s="227" t="s">
        <v>466</v>
      </c>
      <c r="H72" s="228" t="s">
        <v>467</v>
      </c>
      <c r="I72" s="229" t="s">
        <v>468</v>
      </c>
      <c r="J72" s="229" t="s">
        <v>98</v>
      </c>
      <c r="K72" s="229" t="s">
        <v>467</v>
      </c>
      <c r="L72" s="229"/>
      <c r="M72" s="229" t="s">
        <v>90</v>
      </c>
      <c r="N72" s="230" t="s">
        <v>94</v>
      </c>
      <c r="O72" s="231" t="s">
        <v>469</v>
      </c>
      <c r="P72" s="305" t="s">
        <v>272</v>
      </c>
      <c r="Q72" s="231"/>
      <c r="R72" s="229"/>
      <c r="S72" s="229"/>
      <c r="T72" s="229"/>
      <c r="U72" s="306"/>
      <c r="V72" s="229"/>
      <c r="W72" s="229"/>
      <c r="X72" s="229"/>
      <c r="Y72" s="230"/>
      <c r="Z72" s="232"/>
      <c r="AA72" s="229"/>
      <c r="AB72" s="229"/>
      <c r="AC72" s="229"/>
      <c r="AD72" s="233" t="s">
        <v>413</v>
      </c>
      <c r="AE72" s="229" t="s">
        <v>297</v>
      </c>
      <c r="AF72" s="229" t="s">
        <v>94</v>
      </c>
      <c r="AG72" s="229" t="s">
        <v>470</v>
      </c>
      <c r="AH72" s="229"/>
      <c r="AI72" s="229" t="s">
        <v>90</v>
      </c>
      <c r="AJ72" s="230"/>
      <c r="AK72" s="317" t="s">
        <v>124</v>
      </c>
      <c r="AL72" s="229" t="s">
        <v>124</v>
      </c>
      <c r="AM72" s="229" t="s">
        <v>86</v>
      </c>
      <c r="AN72" s="229" t="s">
        <v>120</v>
      </c>
      <c r="AO72" s="229"/>
      <c r="AP72" s="229"/>
      <c r="AQ72" s="233" t="s">
        <v>452</v>
      </c>
      <c r="AR72" s="229" t="s">
        <v>443</v>
      </c>
      <c r="AS72" s="229" t="s">
        <v>443</v>
      </c>
      <c r="AT72" s="230" t="s">
        <v>94</v>
      </c>
    </row>
    <row r="73" ht="52.5">
      <c r="A73" s="234" t="s">
        <v>471</v>
      </c>
      <c r="B73" s="235" t="s">
        <v>472</v>
      </c>
      <c r="C73" s="176"/>
      <c r="D73" s="177" t="s">
        <v>87</v>
      </c>
      <c r="E73" s="177"/>
      <c r="F73" s="189" t="s">
        <v>86</v>
      </c>
      <c r="G73" s="236" t="s">
        <v>114</v>
      </c>
      <c r="H73" s="237" t="s">
        <v>102</v>
      </c>
      <c r="I73" s="177" t="s">
        <v>110</v>
      </c>
      <c r="J73" s="177" t="s">
        <v>90</v>
      </c>
      <c r="K73" s="177" t="s">
        <v>102</v>
      </c>
      <c r="L73" s="177"/>
      <c r="M73" s="177" t="s">
        <v>86</v>
      </c>
      <c r="N73" s="178"/>
      <c r="O73" s="176" t="s">
        <v>114</v>
      </c>
      <c r="P73" s="307"/>
      <c r="Q73" s="176"/>
      <c r="R73" s="177"/>
      <c r="S73" s="177"/>
      <c r="T73" s="177"/>
      <c r="U73" s="177"/>
      <c r="V73" s="177"/>
      <c r="W73" s="177"/>
      <c r="X73" s="177"/>
      <c r="Y73" s="178"/>
      <c r="Z73" s="238"/>
      <c r="AA73" s="177"/>
      <c r="AB73" s="177"/>
      <c r="AC73" s="177"/>
      <c r="AD73" s="239" t="s">
        <v>108</v>
      </c>
      <c r="AE73" s="177" t="s">
        <v>104</v>
      </c>
      <c r="AF73" s="177" t="s">
        <v>88</v>
      </c>
      <c r="AG73" s="177" t="s">
        <v>98</v>
      </c>
      <c r="AH73" s="177"/>
      <c r="AI73" s="177" t="s">
        <v>86</v>
      </c>
      <c r="AJ73" s="178"/>
      <c r="AK73" s="318" t="s">
        <v>88</v>
      </c>
      <c r="AL73" s="177" t="s">
        <v>88</v>
      </c>
      <c r="AM73" s="177" t="s">
        <v>84</v>
      </c>
      <c r="AN73" s="177" t="s">
        <v>86</v>
      </c>
      <c r="AO73" s="177"/>
      <c r="AP73" s="177"/>
      <c r="AQ73" s="239"/>
      <c r="AR73" s="177"/>
      <c r="AS73" s="177"/>
      <c r="AT73" s="178"/>
    </row>
    <row r="74" ht="21">
      <c r="A74" s="234" t="s">
        <v>473</v>
      </c>
      <c r="B74" s="235" t="s">
        <v>474</v>
      </c>
      <c r="C74" s="176"/>
      <c r="D74" s="177" t="s">
        <v>87</v>
      </c>
      <c r="E74" s="177"/>
      <c r="F74" s="189" t="s">
        <v>86</v>
      </c>
      <c r="G74" s="236" t="s">
        <v>114</v>
      </c>
      <c r="H74" s="237" t="s">
        <v>102</v>
      </c>
      <c r="I74" s="177" t="s">
        <v>110</v>
      </c>
      <c r="J74" s="177" t="s">
        <v>90</v>
      </c>
      <c r="K74" s="177" t="s">
        <v>102</v>
      </c>
      <c r="L74" s="177"/>
      <c r="M74" s="177" t="s">
        <v>86</v>
      </c>
      <c r="N74" s="178"/>
      <c r="O74" s="176" t="s">
        <v>114</v>
      </c>
      <c r="P74" s="307"/>
      <c r="Q74" s="176"/>
      <c r="R74" s="177"/>
      <c r="S74" s="177"/>
      <c r="T74" s="177"/>
      <c r="U74" s="177"/>
      <c r="V74" s="177"/>
      <c r="W74" s="177"/>
      <c r="X74" s="177"/>
      <c r="Y74" s="178"/>
      <c r="Z74" s="238"/>
      <c r="AA74" s="177"/>
      <c r="AB74" s="177"/>
      <c r="AC74" s="177"/>
      <c r="AD74" s="239" t="s">
        <v>108</v>
      </c>
      <c r="AE74" s="177" t="s">
        <v>104</v>
      </c>
      <c r="AF74" s="177" t="s">
        <v>88</v>
      </c>
      <c r="AG74" s="177" t="s">
        <v>98</v>
      </c>
      <c r="AH74" s="177"/>
      <c r="AI74" s="177" t="s">
        <v>86</v>
      </c>
      <c r="AJ74" s="178"/>
      <c r="AK74" s="318" t="s">
        <v>88</v>
      </c>
      <c r="AL74" s="177" t="s">
        <v>88</v>
      </c>
      <c r="AM74" s="177" t="s">
        <v>84</v>
      </c>
      <c r="AN74" s="177" t="s">
        <v>86</v>
      </c>
      <c r="AO74" s="177"/>
      <c r="AP74" s="177"/>
      <c r="AQ74" s="239"/>
      <c r="AR74" s="177"/>
      <c r="AS74" s="177"/>
      <c r="AT74" s="178"/>
    </row>
    <row r="75" ht="12.75" customHeight="1">
      <c r="A75" s="308" t="s">
        <v>475</v>
      </c>
      <c r="B75" s="235" t="s">
        <v>417</v>
      </c>
      <c r="C75" s="176"/>
      <c r="D75" s="177" t="s">
        <v>458</v>
      </c>
      <c r="E75" s="177"/>
      <c r="F75" s="189"/>
      <c r="G75" s="236" t="s">
        <v>271</v>
      </c>
      <c r="H75" s="237" t="s">
        <v>271</v>
      </c>
      <c r="I75" s="177" t="s">
        <v>271</v>
      </c>
      <c r="J75" s="309" t="s">
        <v>418</v>
      </c>
      <c r="K75" s="177" t="s">
        <v>271</v>
      </c>
      <c r="L75" s="177"/>
      <c r="M75" s="177"/>
      <c r="N75" s="178"/>
      <c r="O75" s="176" t="s">
        <v>245</v>
      </c>
      <c r="P75" s="307" t="s">
        <v>118</v>
      </c>
      <c r="Q75" s="176"/>
      <c r="R75" s="177"/>
      <c r="S75" s="177"/>
      <c r="T75" s="177"/>
      <c r="U75" s="177"/>
      <c r="V75" s="177"/>
      <c r="W75" s="177"/>
      <c r="X75" s="177"/>
      <c r="Y75" s="178"/>
      <c r="Z75" s="238"/>
      <c r="AA75" s="177"/>
      <c r="AB75" s="177"/>
      <c r="AC75" s="177"/>
      <c r="AD75" s="239" t="s">
        <v>459</v>
      </c>
      <c r="AE75" s="310" t="s">
        <v>459</v>
      </c>
      <c r="AF75" s="310"/>
      <c r="AG75" s="310" t="s">
        <v>459</v>
      </c>
      <c r="AH75" s="177"/>
      <c r="AI75" s="177"/>
      <c r="AJ75" s="178"/>
      <c r="AK75" s="318" t="s">
        <v>112</v>
      </c>
      <c r="AL75" s="310" t="s">
        <v>112</v>
      </c>
      <c r="AM75" s="310"/>
      <c r="AN75" s="310" t="s">
        <v>112</v>
      </c>
      <c r="AO75" s="177"/>
      <c r="AP75" s="177"/>
      <c r="AQ75" s="239"/>
      <c r="AR75" s="177"/>
      <c r="AS75" s="177"/>
      <c r="AT75" s="178"/>
    </row>
    <row r="76" ht="12.75" customHeight="1">
      <c r="A76" s="234" t="s">
        <v>476</v>
      </c>
      <c r="B76" s="235" t="s">
        <v>164</v>
      </c>
      <c r="C76" s="176"/>
      <c r="D76" s="177" t="s">
        <v>461</v>
      </c>
      <c r="E76" s="177"/>
      <c r="F76" s="189"/>
      <c r="G76" s="236" t="s">
        <v>443</v>
      </c>
      <c r="H76" s="237" t="s">
        <v>443</v>
      </c>
      <c r="I76" s="177" t="s">
        <v>443</v>
      </c>
      <c r="J76" s="177"/>
      <c r="K76" s="177" t="s">
        <v>443</v>
      </c>
      <c r="L76" s="177"/>
      <c r="M76" s="177"/>
      <c r="N76" s="178"/>
      <c r="O76" s="176" t="s">
        <v>411</v>
      </c>
      <c r="P76" s="307" t="s">
        <v>411</v>
      </c>
      <c r="Q76" s="176"/>
      <c r="R76" s="177"/>
      <c r="S76" s="177"/>
      <c r="T76" s="177"/>
      <c r="U76" s="177"/>
      <c r="V76" s="177"/>
      <c r="W76" s="177"/>
      <c r="X76" s="177"/>
      <c r="Y76" s="178"/>
      <c r="Z76" s="238"/>
      <c r="AA76" s="177"/>
      <c r="AB76" s="177"/>
      <c r="AC76" s="177"/>
      <c r="AD76" s="239"/>
      <c r="AE76" s="177"/>
      <c r="AF76" s="177"/>
      <c r="AG76" s="177"/>
      <c r="AH76" s="177"/>
      <c r="AI76" s="177"/>
      <c r="AJ76" s="178"/>
      <c r="AK76" s="318"/>
      <c r="AL76" s="177"/>
      <c r="AM76" s="177"/>
      <c r="AN76" s="177"/>
      <c r="AO76" s="177"/>
      <c r="AP76" s="177"/>
      <c r="AQ76" s="239" t="s">
        <v>443</v>
      </c>
      <c r="AR76" s="177" t="s">
        <v>443</v>
      </c>
      <c r="AS76" s="177" t="s">
        <v>443</v>
      </c>
      <c r="AT76" s="178"/>
    </row>
    <row r="77" ht="15.75">
      <c r="A77" s="251" t="s">
        <v>477</v>
      </c>
      <c r="B77" s="311" t="s">
        <v>421</v>
      </c>
      <c r="C77" s="312" t="s">
        <v>88</v>
      </c>
      <c r="D77" s="313"/>
      <c r="E77" s="313"/>
      <c r="F77" s="314"/>
      <c r="G77" s="254" t="s">
        <v>94</v>
      </c>
      <c r="H77" s="255"/>
      <c r="I77" s="210"/>
      <c r="J77" s="210"/>
      <c r="K77" s="210"/>
      <c r="L77" s="210"/>
      <c r="M77" s="210"/>
      <c r="N77" s="211" t="s">
        <v>94</v>
      </c>
      <c r="O77" s="208" t="s">
        <v>94</v>
      </c>
      <c r="P77" s="315"/>
      <c r="Q77" s="208"/>
      <c r="R77" s="313"/>
      <c r="S77" s="313"/>
      <c r="T77" s="313"/>
      <c r="U77" s="210"/>
      <c r="V77" s="313"/>
      <c r="W77" s="313"/>
      <c r="X77" s="313"/>
      <c r="Y77" s="316"/>
      <c r="Z77" s="256"/>
      <c r="AA77" s="313"/>
      <c r="AB77" s="313"/>
      <c r="AC77" s="313"/>
      <c r="AD77" s="257"/>
      <c r="AE77" s="313"/>
      <c r="AF77" s="313"/>
      <c r="AG77" s="313"/>
      <c r="AH77" s="313"/>
      <c r="AI77" s="210"/>
      <c r="AJ77" s="316"/>
      <c r="AK77" s="319"/>
      <c r="AL77" s="313"/>
      <c r="AM77" s="313"/>
      <c r="AN77" s="313"/>
      <c r="AO77" s="210"/>
      <c r="AP77" s="313"/>
      <c r="AQ77" s="257" t="s">
        <v>94</v>
      </c>
      <c r="AR77" s="313"/>
      <c r="AS77" s="313"/>
      <c r="AT77" s="316" t="s">
        <v>94</v>
      </c>
    </row>
    <row r="78" ht="31.5">
      <c r="A78" s="320" t="s">
        <v>478</v>
      </c>
      <c r="B78" s="223" t="s">
        <v>35</v>
      </c>
      <c r="C78" s="224"/>
      <c r="D78" s="225"/>
      <c r="E78" s="225"/>
      <c r="F78" s="226"/>
      <c r="G78" s="227" t="s">
        <v>479</v>
      </c>
      <c r="H78" s="228" t="s">
        <v>480</v>
      </c>
      <c r="I78" s="229" t="s">
        <v>481</v>
      </c>
      <c r="J78" s="229" t="s">
        <v>84</v>
      </c>
      <c r="K78" s="229" t="s">
        <v>480</v>
      </c>
      <c r="L78" s="229"/>
      <c r="M78" s="229"/>
      <c r="N78" s="230" t="s">
        <v>106</v>
      </c>
      <c r="O78" s="231"/>
      <c r="P78" s="305" t="s">
        <v>479</v>
      </c>
      <c r="Q78" s="231"/>
      <c r="R78" s="229"/>
      <c r="S78" s="229"/>
      <c r="T78" s="229"/>
      <c r="U78" s="306"/>
      <c r="V78" s="229"/>
      <c r="W78" s="229"/>
      <c r="X78" s="229"/>
      <c r="Y78" s="230"/>
      <c r="Z78" s="232" t="s">
        <v>98</v>
      </c>
      <c r="AA78" s="229" t="s">
        <v>98</v>
      </c>
      <c r="AB78" s="229" t="s">
        <v>84</v>
      </c>
      <c r="AC78" s="229" t="s">
        <v>96</v>
      </c>
      <c r="AD78" s="233" t="s">
        <v>482</v>
      </c>
      <c r="AE78" s="229" t="s">
        <v>483</v>
      </c>
      <c r="AF78" s="229"/>
      <c r="AG78" s="229" t="s">
        <v>483</v>
      </c>
      <c r="AH78" s="229"/>
      <c r="AI78" s="229"/>
      <c r="AJ78" s="230" t="s">
        <v>94</v>
      </c>
      <c r="AK78" s="317" t="s">
        <v>431</v>
      </c>
      <c r="AL78" s="229" t="s">
        <v>431</v>
      </c>
      <c r="AM78" s="229"/>
      <c r="AN78" s="229" t="s">
        <v>431</v>
      </c>
      <c r="AO78" s="229"/>
      <c r="AP78" s="229"/>
      <c r="AQ78" s="233" t="s">
        <v>130</v>
      </c>
      <c r="AR78" s="229" t="s">
        <v>118</v>
      </c>
      <c r="AS78" s="229" t="s">
        <v>118</v>
      </c>
      <c r="AT78" s="230" t="s">
        <v>94</v>
      </c>
    </row>
    <row r="79" ht="43.5" customHeight="1">
      <c r="A79" s="321" t="s">
        <v>484</v>
      </c>
      <c r="B79" s="235" t="s">
        <v>485</v>
      </c>
      <c r="C79" s="176" t="s">
        <v>86</v>
      </c>
      <c r="D79" s="177"/>
      <c r="E79" s="177"/>
      <c r="F79" s="189" t="s">
        <v>85</v>
      </c>
      <c r="G79" s="236" t="s">
        <v>120</v>
      </c>
      <c r="H79" s="237" t="s">
        <v>106</v>
      </c>
      <c r="I79" s="177" t="s">
        <v>108</v>
      </c>
      <c r="J79" s="177" t="s">
        <v>84</v>
      </c>
      <c r="K79" s="177" t="s">
        <v>106</v>
      </c>
      <c r="L79" s="177"/>
      <c r="M79" s="177"/>
      <c r="N79" s="178" t="s">
        <v>94</v>
      </c>
      <c r="O79" s="176"/>
      <c r="P79" s="307" t="s">
        <v>120</v>
      </c>
      <c r="Q79" s="176"/>
      <c r="R79" s="177"/>
      <c r="S79" s="177"/>
      <c r="T79" s="177"/>
      <c r="U79" s="177"/>
      <c r="V79" s="177"/>
      <c r="W79" s="177"/>
      <c r="X79" s="177"/>
      <c r="Y79" s="178"/>
      <c r="Z79" s="238" t="s">
        <v>98</v>
      </c>
      <c r="AA79" s="177" t="s">
        <v>98</v>
      </c>
      <c r="AB79" s="177" t="s">
        <v>84</v>
      </c>
      <c r="AC79" s="177" t="s">
        <v>96</v>
      </c>
      <c r="AD79" s="239" t="s">
        <v>104</v>
      </c>
      <c r="AE79" s="177" t="s">
        <v>92</v>
      </c>
      <c r="AF79" s="177"/>
      <c r="AG79" s="177" t="s">
        <v>92</v>
      </c>
      <c r="AH79" s="177"/>
      <c r="AI79" s="177"/>
      <c r="AJ79" s="178" t="s">
        <v>94</v>
      </c>
      <c r="AK79" s="318"/>
      <c r="AL79" s="177"/>
      <c r="AM79" s="177"/>
      <c r="AN79" s="177"/>
      <c r="AO79" s="177"/>
      <c r="AP79" s="177"/>
      <c r="AQ79" s="239"/>
      <c r="AR79" s="177"/>
      <c r="AS79" s="177"/>
      <c r="AT79" s="178"/>
    </row>
    <row r="80" ht="11.25" customHeight="1">
      <c r="A80" s="308" t="s">
        <v>486</v>
      </c>
      <c r="B80" s="235" t="s">
        <v>417</v>
      </c>
      <c r="C80" s="176"/>
      <c r="D80" s="177" t="s">
        <v>458</v>
      </c>
      <c r="E80" s="177"/>
      <c r="F80" s="189"/>
      <c r="G80" s="236" t="s">
        <v>245</v>
      </c>
      <c r="H80" s="237" t="s">
        <v>245</v>
      </c>
      <c r="I80" s="177" t="s">
        <v>245</v>
      </c>
      <c r="J80" s="309" t="s">
        <v>418</v>
      </c>
      <c r="K80" s="177" t="s">
        <v>245</v>
      </c>
      <c r="L80" s="177"/>
      <c r="M80" s="177"/>
      <c r="N80" s="178"/>
      <c r="O80" s="176"/>
      <c r="P80" s="307" t="s">
        <v>245</v>
      </c>
      <c r="Q80" s="176"/>
      <c r="R80" s="177"/>
      <c r="S80" s="177"/>
      <c r="T80" s="177"/>
      <c r="U80" s="177"/>
      <c r="V80" s="177"/>
      <c r="W80" s="177"/>
      <c r="X80" s="177"/>
      <c r="Y80" s="178"/>
      <c r="Z80" s="238"/>
      <c r="AA80" s="177"/>
      <c r="AB80" s="177"/>
      <c r="AC80" s="177"/>
      <c r="AD80" s="239" t="s">
        <v>134</v>
      </c>
      <c r="AE80" s="310" t="s">
        <v>134</v>
      </c>
      <c r="AF80" s="310"/>
      <c r="AG80" s="310" t="s">
        <v>134</v>
      </c>
      <c r="AH80" s="177"/>
      <c r="AI80" s="177"/>
      <c r="AJ80" s="178"/>
      <c r="AK80" s="318" t="s">
        <v>102</v>
      </c>
      <c r="AL80" s="310" t="s">
        <v>102</v>
      </c>
      <c r="AM80" s="310"/>
      <c r="AN80" s="310" t="s">
        <v>102</v>
      </c>
      <c r="AO80" s="177"/>
      <c r="AP80" s="177"/>
      <c r="AQ80" s="239"/>
      <c r="AR80" s="177"/>
      <c r="AS80" s="177"/>
      <c r="AT80" s="178"/>
    </row>
    <row r="81" ht="12.75" customHeight="1">
      <c r="A81" s="234" t="s">
        <v>487</v>
      </c>
      <c r="B81" s="235" t="s">
        <v>164</v>
      </c>
      <c r="C81" s="176"/>
      <c r="D81" s="177" t="s">
        <v>488</v>
      </c>
      <c r="E81" s="177"/>
      <c r="F81" s="189"/>
      <c r="G81" s="236" t="s">
        <v>443</v>
      </c>
      <c r="H81" s="237" t="s">
        <v>443</v>
      </c>
      <c r="I81" s="177" t="s">
        <v>443</v>
      </c>
      <c r="J81" s="177"/>
      <c r="K81" s="177" t="s">
        <v>443</v>
      </c>
      <c r="L81" s="177"/>
      <c r="M81" s="177"/>
      <c r="N81" s="178"/>
      <c r="O81" s="176"/>
      <c r="P81" s="307" t="s">
        <v>443</v>
      </c>
      <c r="Q81" s="176"/>
      <c r="R81" s="177"/>
      <c r="S81" s="177"/>
      <c r="T81" s="177"/>
      <c r="U81" s="177"/>
      <c r="V81" s="177"/>
      <c r="W81" s="177"/>
      <c r="X81" s="177"/>
      <c r="Y81" s="178"/>
      <c r="Z81" s="238"/>
      <c r="AA81" s="177"/>
      <c r="AB81" s="177"/>
      <c r="AC81" s="177"/>
      <c r="AD81" s="239" t="s">
        <v>272</v>
      </c>
      <c r="AE81" s="177" t="s">
        <v>272</v>
      </c>
      <c r="AF81" s="177"/>
      <c r="AG81" s="177" t="s">
        <v>272</v>
      </c>
      <c r="AH81" s="177"/>
      <c r="AI81" s="177"/>
      <c r="AJ81" s="178"/>
      <c r="AK81" s="318" t="s">
        <v>245</v>
      </c>
      <c r="AL81" s="177" t="s">
        <v>245</v>
      </c>
      <c r="AM81" s="177"/>
      <c r="AN81" s="177" t="s">
        <v>245</v>
      </c>
      <c r="AO81" s="177"/>
      <c r="AP81" s="177"/>
      <c r="AQ81" s="239" t="s">
        <v>118</v>
      </c>
      <c r="AR81" s="177" t="s">
        <v>118</v>
      </c>
      <c r="AS81" s="177" t="s">
        <v>118</v>
      </c>
      <c r="AT81" s="178"/>
    </row>
    <row r="82" ht="15.75">
      <c r="A82" s="322" t="s">
        <v>489</v>
      </c>
      <c r="B82" s="311" t="s">
        <v>490</v>
      </c>
      <c r="C82" s="312" t="s">
        <v>88</v>
      </c>
      <c r="D82" s="313"/>
      <c r="E82" s="313"/>
      <c r="F82" s="314"/>
      <c r="G82" s="254" t="s">
        <v>94</v>
      </c>
      <c r="H82" s="255"/>
      <c r="I82" s="210"/>
      <c r="J82" s="210"/>
      <c r="K82" s="210"/>
      <c r="L82" s="210"/>
      <c r="M82" s="210"/>
      <c r="N82" s="211" t="s">
        <v>94</v>
      </c>
      <c r="O82" s="208"/>
      <c r="P82" s="315" t="s">
        <v>94</v>
      </c>
      <c r="Q82" s="208"/>
      <c r="R82" s="313"/>
      <c r="S82" s="313"/>
      <c r="T82" s="313"/>
      <c r="U82" s="210"/>
      <c r="V82" s="313"/>
      <c r="W82" s="313"/>
      <c r="X82" s="313"/>
      <c r="Y82" s="316"/>
      <c r="Z82" s="256"/>
      <c r="AA82" s="313"/>
      <c r="AB82" s="313"/>
      <c r="AC82" s="313"/>
      <c r="AD82" s="257"/>
      <c r="AE82" s="313"/>
      <c r="AF82" s="313"/>
      <c r="AG82" s="313"/>
      <c r="AH82" s="313"/>
      <c r="AI82" s="210"/>
      <c r="AJ82" s="316"/>
      <c r="AK82" s="319"/>
      <c r="AL82" s="313"/>
      <c r="AM82" s="313"/>
      <c r="AN82" s="313"/>
      <c r="AO82" s="210"/>
      <c r="AP82" s="313"/>
      <c r="AQ82" s="257" t="s">
        <v>94</v>
      </c>
      <c r="AR82" s="313"/>
      <c r="AS82" s="313"/>
      <c r="AT82" s="316" t="s">
        <v>94</v>
      </c>
    </row>
    <row r="83" ht="15" customHeight="1">
      <c r="A83" s="323" t="s">
        <v>491</v>
      </c>
      <c r="B83" s="324"/>
      <c r="C83" s="325"/>
      <c r="D83" s="326"/>
      <c r="E83" s="326"/>
      <c r="F83" s="327"/>
      <c r="G83" s="328" t="s">
        <v>444</v>
      </c>
      <c r="H83" s="329"/>
      <c r="I83" s="330"/>
      <c r="J83" s="330"/>
      <c r="K83" s="330"/>
      <c r="L83" s="330"/>
      <c r="M83" s="330"/>
      <c r="N83" s="331" t="s">
        <v>444</v>
      </c>
      <c r="O83" s="332"/>
      <c r="P83" s="333"/>
      <c r="Q83" s="332"/>
      <c r="R83" s="330"/>
      <c r="S83" s="330"/>
      <c r="T83" s="330"/>
      <c r="U83" s="330"/>
      <c r="V83" s="330"/>
      <c r="W83" s="330"/>
      <c r="X83" s="330"/>
      <c r="Y83" s="331"/>
      <c r="Z83" s="334"/>
      <c r="AA83" s="330"/>
      <c r="AB83" s="330"/>
      <c r="AC83" s="330"/>
      <c r="AD83" s="335"/>
      <c r="AE83" s="330"/>
      <c r="AF83" s="330"/>
      <c r="AG83" s="330"/>
      <c r="AH83" s="330"/>
      <c r="AI83" s="330"/>
      <c r="AJ83" s="331"/>
      <c r="AK83" s="336"/>
      <c r="AL83" s="330"/>
      <c r="AM83" s="330"/>
      <c r="AN83" s="330"/>
      <c r="AO83" s="330"/>
      <c r="AP83" s="330"/>
      <c r="AQ83" s="335" t="s">
        <v>444</v>
      </c>
      <c r="AR83" s="330"/>
      <c r="AS83" s="330"/>
      <c r="AT83" s="330" t="s">
        <v>444</v>
      </c>
    </row>
    <row r="84" ht="21.75">
      <c r="A84" s="337" t="s">
        <v>492</v>
      </c>
      <c r="B84" s="338" t="s">
        <v>493</v>
      </c>
      <c r="C84" s="179"/>
      <c r="D84" s="180"/>
      <c r="E84" s="180"/>
      <c r="F84" s="183"/>
      <c r="G84" s="339" t="s">
        <v>444</v>
      </c>
      <c r="H84" s="340"/>
      <c r="I84" s="341"/>
      <c r="J84" s="341"/>
      <c r="K84" s="341"/>
      <c r="L84" s="341"/>
      <c r="M84" s="341"/>
      <c r="N84" s="342" t="s">
        <v>444</v>
      </c>
      <c r="O84" s="343"/>
      <c r="P84" s="344"/>
      <c r="Q84" s="343"/>
      <c r="R84" s="341"/>
      <c r="S84" s="341"/>
      <c r="T84" s="341"/>
      <c r="U84" s="341"/>
      <c r="V84" s="341"/>
      <c r="W84" s="341"/>
      <c r="X84" s="341"/>
      <c r="Y84" s="342"/>
      <c r="Z84" s="345"/>
      <c r="AA84" s="341"/>
      <c r="AB84" s="341"/>
      <c r="AC84" s="341"/>
      <c r="AD84" s="346"/>
      <c r="AE84" s="341"/>
      <c r="AF84" s="341"/>
      <c r="AG84" s="341"/>
      <c r="AH84" s="341"/>
      <c r="AI84" s="341"/>
      <c r="AJ84" s="342"/>
      <c r="AK84" s="347"/>
      <c r="AL84" s="341"/>
      <c r="AM84" s="341"/>
      <c r="AN84" s="341"/>
      <c r="AO84" s="341"/>
      <c r="AP84" s="341"/>
      <c r="AQ84" s="346" t="s">
        <v>444</v>
      </c>
      <c r="AR84" s="341"/>
      <c r="AS84" s="341"/>
      <c r="AT84" s="341" t="s">
        <v>444</v>
      </c>
    </row>
    <row r="85" ht="23.25">
      <c r="A85" s="348"/>
      <c r="B85" s="349" t="s">
        <v>494</v>
      </c>
      <c r="C85" s="349"/>
      <c r="D85" s="349"/>
      <c r="E85" s="349"/>
      <c r="F85" s="350"/>
      <c r="G85" s="351" t="s">
        <v>495</v>
      </c>
      <c r="H85" s="352" t="s">
        <v>496</v>
      </c>
      <c r="I85" s="353" t="s">
        <v>497</v>
      </c>
      <c r="J85" s="353" t="s">
        <v>423</v>
      </c>
      <c r="K85" s="353" t="s">
        <v>498</v>
      </c>
      <c r="L85" s="353" t="s">
        <v>102</v>
      </c>
      <c r="M85" s="353" t="s">
        <v>100</v>
      </c>
      <c r="N85" s="353" t="s">
        <v>499</v>
      </c>
      <c r="O85" s="353" t="s">
        <v>500</v>
      </c>
      <c r="P85" s="353" t="s">
        <v>501</v>
      </c>
      <c r="Q85" s="353" t="s">
        <v>246</v>
      </c>
      <c r="R85" s="353" t="s">
        <v>246</v>
      </c>
      <c r="S85" s="353" t="s">
        <v>247</v>
      </c>
      <c r="T85" s="353" t="s">
        <v>248</v>
      </c>
      <c r="U85" s="353" t="s">
        <v>249</v>
      </c>
      <c r="V85" s="353" t="s">
        <v>250</v>
      </c>
      <c r="W85" s="353" t="s">
        <v>251</v>
      </c>
      <c r="X85" s="353" t="s">
        <v>252</v>
      </c>
      <c r="Y85" s="353" t="s">
        <v>245</v>
      </c>
      <c r="Z85" s="353" t="s">
        <v>246</v>
      </c>
      <c r="AA85" s="353" t="s">
        <v>246</v>
      </c>
      <c r="AB85" s="353" t="s">
        <v>341</v>
      </c>
      <c r="AC85" s="353" t="s">
        <v>342</v>
      </c>
      <c r="AD85" s="353" t="s">
        <v>249</v>
      </c>
      <c r="AE85" s="354" t="s">
        <v>502</v>
      </c>
      <c r="AF85" s="353" t="s">
        <v>344</v>
      </c>
      <c r="AG85" s="353" t="s">
        <v>345</v>
      </c>
      <c r="AH85" s="353" t="s">
        <v>102</v>
      </c>
      <c r="AI85" s="353" t="s">
        <v>94</v>
      </c>
      <c r="AJ85" s="353" t="s">
        <v>118</v>
      </c>
      <c r="AK85" s="353" t="s">
        <v>246</v>
      </c>
      <c r="AL85" s="354" t="s">
        <v>503</v>
      </c>
      <c r="AM85" s="353" t="s">
        <v>108</v>
      </c>
      <c r="AN85" s="353" t="s">
        <v>346</v>
      </c>
      <c r="AO85" s="353" t="s">
        <v>88</v>
      </c>
      <c r="AP85" s="353" t="s">
        <v>118</v>
      </c>
      <c r="AQ85" s="353" t="s">
        <v>249</v>
      </c>
      <c r="AR85" s="353" t="s">
        <v>246</v>
      </c>
      <c r="AS85" s="353" t="s">
        <v>246</v>
      </c>
      <c r="AT85" s="355" t="s">
        <v>347</v>
      </c>
    </row>
    <row r="86">
      <c r="A86" s="356"/>
      <c r="B86" s="357" t="s">
        <v>504</v>
      </c>
      <c r="C86" s="358"/>
      <c r="D86" s="358"/>
      <c r="E86" s="358"/>
      <c r="F86" s="359"/>
      <c r="G86" s="360" t="s">
        <v>505</v>
      </c>
      <c r="H86" s="361"/>
      <c r="I86" s="361"/>
      <c r="J86" s="361"/>
      <c r="K86" s="361"/>
      <c r="L86" s="361"/>
      <c r="M86" s="361"/>
      <c r="N86" s="362"/>
      <c r="O86" s="363"/>
      <c r="P86" s="364"/>
      <c r="Q86" s="360"/>
      <c r="R86" s="361"/>
      <c r="S86" s="361"/>
      <c r="T86" s="361"/>
      <c r="U86" s="361"/>
      <c r="V86" s="361"/>
      <c r="W86" s="361"/>
      <c r="X86" s="361"/>
      <c r="Y86" s="362"/>
      <c r="Z86" s="360" t="s">
        <v>506</v>
      </c>
      <c r="AA86" s="361"/>
      <c r="AB86" s="361"/>
      <c r="AC86" s="361"/>
      <c r="AD86" s="361" t="s">
        <v>507</v>
      </c>
      <c r="AE86" s="361"/>
      <c r="AF86" s="361"/>
      <c r="AG86" s="361"/>
      <c r="AH86" s="361"/>
      <c r="AI86" s="361"/>
      <c r="AJ86" s="362"/>
      <c r="AK86" s="360" t="s">
        <v>508</v>
      </c>
      <c r="AL86" s="361"/>
      <c r="AM86" s="361"/>
      <c r="AN86" s="361"/>
      <c r="AO86" s="361"/>
      <c r="AP86" s="361"/>
      <c r="AQ86" s="361"/>
      <c r="AR86" s="361"/>
      <c r="AS86" s="361"/>
      <c r="AT86" s="362"/>
    </row>
    <row r="87">
      <c r="A87" s="365"/>
      <c r="B87" s="366" t="s">
        <v>509</v>
      </c>
      <c r="C87" s="367"/>
      <c r="D87" s="367"/>
      <c r="E87" s="367"/>
      <c r="F87" s="368"/>
      <c r="G87" s="369" t="s">
        <v>510</v>
      </c>
      <c r="H87" s="370"/>
      <c r="I87" s="370"/>
      <c r="J87" s="370"/>
      <c r="K87" s="370"/>
      <c r="L87" s="370"/>
      <c r="M87" s="370"/>
      <c r="N87" s="371"/>
      <c r="O87" s="372"/>
      <c r="P87" s="373"/>
      <c r="Q87" s="369"/>
      <c r="R87" s="370"/>
      <c r="S87" s="370"/>
      <c r="T87" s="370"/>
      <c r="U87" s="370"/>
      <c r="V87" s="370"/>
      <c r="W87" s="370"/>
      <c r="X87" s="370"/>
      <c r="Y87" s="371"/>
      <c r="Z87" s="369"/>
      <c r="AA87" s="370"/>
      <c r="AB87" s="370"/>
      <c r="AC87" s="370"/>
      <c r="AD87" s="370" t="s">
        <v>92</v>
      </c>
      <c r="AE87" s="370"/>
      <c r="AF87" s="370"/>
      <c r="AG87" s="370"/>
      <c r="AH87" s="370"/>
      <c r="AI87" s="370"/>
      <c r="AJ87" s="371"/>
      <c r="AK87" s="369" t="s">
        <v>92</v>
      </c>
      <c r="AL87" s="370"/>
      <c r="AM87" s="370"/>
      <c r="AN87" s="370"/>
      <c r="AO87" s="370"/>
      <c r="AP87" s="370"/>
      <c r="AQ87" s="370" t="s">
        <v>99</v>
      </c>
      <c r="AR87" s="370"/>
      <c r="AS87" s="370"/>
      <c r="AT87" s="371"/>
    </row>
    <row r="88">
      <c r="A88" s="365"/>
      <c r="B88" s="374" t="s">
        <v>511</v>
      </c>
      <c r="C88" s="375"/>
      <c r="D88" s="375"/>
      <c r="E88" s="375"/>
      <c r="F88" s="376"/>
      <c r="G88" s="369" t="s">
        <v>512</v>
      </c>
      <c r="H88" s="370"/>
      <c r="I88" s="370"/>
      <c r="J88" s="370"/>
      <c r="K88" s="370"/>
      <c r="L88" s="370"/>
      <c r="M88" s="370"/>
      <c r="N88" s="371"/>
      <c r="O88" s="372"/>
      <c r="P88" s="373"/>
      <c r="Q88" s="369"/>
      <c r="R88" s="370"/>
      <c r="S88" s="370"/>
      <c r="T88" s="370"/>
      <c r="U88" s="370"/>
      <c r="V88" s="370"/>
      <c r="W88" s="370"/>
      <c r="X88" s="370"/>
      <c r="Y88" s="371"/>
      <c r="Z88" s="377" t="s">
        <v>506</v>
      </c>
      <c r="AA88" s="378"/>
      <c r="AB88" s="378"/>
      <c r="AC88" s="378"/>
      <c r="AD88" s="378" t="s">
        <v>513</v>
      </c>
      <c r="AE88" s="378"/>
      <c r="AF88" s="378"/>
      <c r="AG88" s="378"/>
      <c r="AH88" s="378"/>
      <c r="AI88" s="378"/>
      <c r="AJ88" s="379"/>
      <c r="AK88" s="377" t="s">
        <v>514</v>
      </c>
      <c r="AL88" s="378"/>
      <c r="AM88" s="378"/>
      <c r="AN88" s="378"/>
      <c r="AO88" s="378"/>
      <c r="AP88" s="378"/>
      <c r="AQ88" s="370" t="s">
        <v>99</v>
      </c>
      <c r="AR88" s="370"/>
      <c r="AS88" s="370"/>
      <c r="AT88" s="371"/>
    </row>
    <row r="89" s="1" customFormat="1">
      <c r="A89" s="365"/>
      <c r="B89" s="374" t="s">
        <v>515</v>
      </c>
      <c r="C89" s="375"/>
      <c r="D89" s="375"/>
      <c r="E89" s="375"/>
      <c r="F89" s="376"/>
      <c r="G89" s="380"/>
      <c r="H89" s="381"/>
      <c r="I89" s="381"/>
      <c r="J89" s="381"/>
      <c r="K89" s="381"/>
      <c r="L89" s="381"/>
      <c r="M89" s="381"/>
      <c r="N89" s="382"/>
      <c r="O89" s="372"/>
      <c r="P89" s="373"/>
      <c r="Q89" s="369"/>
      <c r="R89" s="370"/>
      <c r="S89" s="370"/>
      <c r="T89" s="370"/>
      <c r="U89" s="370" t="s">
        <v>92</v>
      </c>
      <c r="V89" s="370"/>
      <c r="W89" s="370"/>
      <c r="X89" s="370"/>
      <c r="Y89" s="371"/>
      <c r="Z89" s="369" t="s">
        <v>89</v>
      </c>
      <c r="AA89" s="370"/>
      <c r="AB89" s="370"/>
      <c r="AC89" s="370"/>
      <c r="AD89" s="370" t="s">
        <v>85</v>
      </c>
      <c r="AE89" s="370"/>
      <c r="AF89" s="370"/>
      <c r="AG89" s="370"/>
      <c r="AH89" s="370"/>
      <c r="AI89" s="370"/>
      <c r="AJ89" s="371"/>
      <c r="AK89" s="369" t="s">
        <v>89</v>
      </c>
      <c r="AL89" s="370"/>
      <c r="AM89" s="370"/>
      <c r="AN89" s="370"/>
      <c r="AO89" s="370"/>
      <c r="AP89" s="370"/>
      <c r="AQ89" s="370" t="s">
        <v>85</v>
      </c>
      <c r="AR89" s="370"/>
      <c r="AS89" s="370"/>
      <c r="AT89" s="371"/>
    </row>
    <row r="90" s="1" customFormat="1">
      <c r="A90" s="365"/>
      <c r="B90" s="374" t="s">
        <v>516</v>
      </c>
      <c r="C90" s="375"/>
      <c r="D90" s="375"/>
      <c r="E90" s="375"/>
      <c r="F90" s="376"/>
      <c r="G90" s="372"/>
      <c r="H90" s="383"/>
      <c r="I90" s="383"/>
      <c r="J90" s="383"/>
      <c r="K90" s="383"/>
      <c r="L90" s="383"/>
      <c r="M90" s="383"/>
      <c r="N90" s="373"/>
      <c r="O90" s="372"/>
      <c r="P90" s="373"/>
      <c r="Q90" s="369"/>
      <c r="R90" s="370"/>
      <c r="S90" s="370"/>
      <c r="T90" s="370"/>
      <c r="U90" s="370" t="s">
        <v>86</v>
      </c>
      <c r="V90" s="370"/>
      <c r="W90" s="370"/>
      <c r="X90" s="370"/>
      <c r="Y90" s="371"/>
      <c r="Z90" s="369"/>
      <c r="AA90" s="370"/>
      <c r="AB90" s="370"/>
      <c r="AC90" s="370"/>
      <c r="AD90" s="370" t="s">
        <v>85</v>
      </c>
      <c r="AE90" s="370"/>
      <c r="AF90" s="370"/>
      <c r="AG90" s="370"/>
      <c r="AH90" s="370"/>
      <c r="AI90" s="370"/>
      <c r="AJ90" s="371"/>
      <c r="AK90" s="369" t="s">
        <v>85</v>
      </c>
      <c r="AL90" s="370"/>
      <c r="AM90" s="370"/>
      <c r="AN90" s="370"/>
      <c r="AO90" s="370"/>
      <c r="AP90" s="370"/>
      <c r="AQ90" s="370" t="s">
        <v>85</v>
      </c>
      <c r="AR90" s="370"/>
      <c r="AS90" s="370"/>
      <c r="AT90" s="371"/>
    </row>
    <row r="91">
      <c r="A91" s="365"/>
      <c r="B91" s="366" t="s">
        <v>517</v>
      </c>
      <c r="C91" s="367"/>
      <c r="D91" s="367"/>
      <c r="E91" s="367"/>
      <c r="F91" s="368"/>
      <c r="G91" s="372"/>
      <c r="H91" s="383"/>
      <c r="I91" s="383"/>
      <c r="J91" s="383"/>
      <c r="K91" s="383"/>
      <c r="L91" s="383"/>
      <c r="M91" s="383"/>
      <c r="N91" s="373"/>
      <c r="O91" s="372"/>
      <c r="P91" s="373"/>
      <c r="Q91" s="384" t="s">
        <v>118</v>
      </c>
      <c r="R91" s="385"/>
      <c r="S91" s="385"/>
      <c r="T91" s="386"/>
      <c r="U91" s="370" t="s">
        <v>118</v>
      </c>
      <c r="V91" s="370"/>
      <c r="W91" s="370"/>
      <c r="X91" s="370"/>
      <c r="Y91" s="371" t="s">
        <v>118</v>
      </c>
      <c r="Z91" s="384" t="s">
        <v>118</v>
      </c>
      <c r="AA91" s="385"/>
      <c r="AB91" s="385"/>
      <c r="AC91" s="386"/>
      <c r="AD91" s="370" t="s">
        <v>118</v>
      </c>
      <c r="AE91" s="370"/>
      <c r="AF91" s="370"/>
      <c r="AG91" s="370"/>
      <c r="AH91" s="370"/>
      <c r="AI91" s="370"/>
      <c r="AJ91" s="371" t="s">
        <v>118</v>
      </c>
      <c r="AK91" s="369" t="s">
        <v>118</v>
      </c>
      <c r="AL91" s="370"/>
      <c r="AM91" s="370"/>
      <c r="AN91" s="370"/>
      <c r="AO91" s="370"/>
      <c r="AP91" s="370" t="s">
        <v>118</v>
      </c>
      <c r="AQ91" s="370" t="s">
        <v>118</v>
      </c>
      <c r="AR91" s="370"/>
      <c r="AS91" s="370"/>
      <c r="AT91" s="371" t="s">
        <v>118</v>
      </c>
    </row>
    <row r="92" ht="15.75">
      <c r="A92" s="387"/>
      <c r="B92" s="388" t="s">
        <v>518</v>
      </c>
      <c r="C92" s="389"/>
      <c r="D92" s="389"/>
      <c r="E92" s="389"/>
      <c r="F92" s="390"/>
      <c r="G92" s="391"/>
      <c r="H92" s="392"/>
      <c r="I92" s="392"/>
      <c r="J92" s="392"/>
      <c r="K92" s="392"/>
      <c r="L92" s="392"/>
      <c r="M92" s="392"/>
      <c r="N92" s="393"/>
      <c r="O92" s="391"/>
      <c r="P92" s="393"/>
      <c r="Q92" s="394" t="s">
        <v>118</v>
      </c>
      <c r="R92" s="395"/>
      <c r="S92" s="395"/>
      <c r="T92" s="395"/>
      <c r="U92" s="395" t="s">
        <v>118</v>
      </c>
      <c r="V92" s="395"/>
      <c r="W92" s="395"/>
      <c r="X92" s="395"/>
      <c r="Y92" s="396"/>
      <c r="Z92" s="394" t="s">
        <v>118</v>
      </c>
      <c r="AA92" s="395"/>
      <c r="AB92" s="395"/>
      <c r="AC92" s="395"/>
      <c r="AD92" s="395" t="s">
        <v>519</v>
      </c>
      <c r="AE92" s="395"/>
      <c r="AF92" s="395"/>
      <c r="AG92" s="395"/>
      <c r="AH92" s="395"/>
      <c r="AI92" s="395"/>
      <c r="AJ92" s="396"/>
      <c r="AK92" s="394" t="s">
        <v>117</v>
      </c>
      <c r="AL92" s="395"/>
      <c r="AM92" s="395"/>
      <c r="AN92" s="395"/>
      <c r="AO92" s="395"/>
      <c r="AP92" s="395"/>
      <c r="AQ92" s="395"/>
      <c r="AR92" s="395"/>
      <c r="AS92" s="395"/>
      <c r="AT92" s="396"/>
    </row>
  </sheetData>
  <mergeCells count="144">
    <mergeCell ref="A1:B1"/>
    <mergeCell ref="A2:A6"/>
    <mergeCell ref="B2:B6"/>
    <mergeCell ref="C2:F3"/>
    <mergeCell ref="G2:N3"/>
    <mergeCell ref="O2:P3"/>
    <mergeCell ref="Q2:Y2"/>
    <mergeCell ref="Z2:AJ2"/>
    <mergeCell ref="AK2:AT2"/>
    <mergeCell ref="Q3:T3"/>
    <mergeCell ref="U3:Y3"/>
    <mergeCell ref="Z3:AC3"/>
    <mergeCell ref="AD3:AJ3"/>
    <mergeCell ref="AK3:AP3"/>
    <mergeCell ref="AQ3:AT3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T4"/>
    <mergeCell ref="U4:Y4"/>
    <mergeCell ref="Z4:AC4"/>
    <mergeCell ref="AD4:AJ4"/>
    <mergeCell ref="AK4:AP4"/>
    <mergeCell ref="AQ4:AT4"/>
    <mergeCell ref="R5:T5"/>
    <mergeCell ref="V5:X5"/>
    <mergeCell ref="AA5:AC5"/>
    <mergeCell ref="AE5:AI5"/>
    <mergeCell ref="AL5:AO5"/>
    <mergeCell ref="AR5:AS5"/>
    <mergeCell ref="A7:B7"/>
    <mergeCell ref="A30:B30"/>
    <mergeCell ref="A31:B31"/>
    <mergeCell ref="A37:B37"/>
    <mergeCell ref="A38:B38"/>
    <mergeCell ref="A49:B49"/>
    <mergeCell ref="A67:A71"/>
    <mergeCell ref="B67:B71"/>
    <mergeCell ref="C67:F68"/>
    <mergeCell ref="G67:N68"/>
    <mergeCell ref="O67:P68"/>
    <mergeCell ref="Q67:Y67"/>
    <mergeCell ref="Z67:AJ67"/>
    <mergeCell ref="AK67:AT67"/>
    <mergeCell ref="Q68:T68"/>
    <mergeCell ref="U68:Y68"/>
    <mergeCell ref="Z68:AC68"/>
    <mergeCell ref="AD68:AJ68"/>
    <mergeCell ref="AK68:AP68"/>
    <mergeCell ref="AQ68:AT68"/>
    <mergeCell ref="C69:C71"/>
    <mergeCell ref="D69:D71"/>
    <mergeCell ref="E69:E71"/>
    <mergeCell ref="F69:F71"/>
    <mergeCell ref="G69:G71"/>
    <mergeCell ref="H69:H71"/>
    <mergeCell ref="I69:I71"/>
    <mergeCell ref="J69:J71"/>
    <mergeCell ref="K69:K71"/>
    <mergeCell ref="L69:L71"/>
    <mergeCell ref="M69:M71"/>
    <mergeCell ref="N69:N71"/>
    <mergeCell ref="O69:O71"/>
    <mergeCell ref="P69:P71"/>
    <mergeCell ref="Q69:T69"/>
    <mergeCell ref="U69:Y69"/>
    <mergeCell ref="Z69:AC69"/>
    <mergeCell ref="AD69:AJ69"/>
    <mergeCell ref="AK69:AP69"/>
    <mergeCell ref="AQ69:AT69"/>
    <mergeCell ref="R70:T70"/>
    <mergeCell ref="V70:X70"/>
    <mergeCell ref="AA70:AC70"/>
    <mergeCell ref="AE70:AI70"/>
    <mergeCell ref="AL70:AO70"/>
    <mergeCell ref="AR70:AS70"/>
    <mergeCell ref="A83:B83"/>
    <mergeCell ref="B85:F85"/>
    <mergeCell ref="A86:A92"/>
    <mergeCell ref="B86:F86"/>
    <mergeCell ref="G86:N86"/>
    <mergeCell ref="O86:P92"/>
    <mergeCell ref="Q86:T86"/>
    <mergeCell ref="U86:Y86"/>
    <mergeCell ref="Z86:AC86"/>
    <mergeCell ref="AD86:AJ86"/>
    <mergeCell ref="AK86:AP86"/>
    <mergeCell ref="AQ86:AT86"/>
    <mergeCell ref="B87:F87"/>
    <mergeCell ref="G87:N87"/>
    <mergeCell ref="Q87:T87"/>
    <mergeCell ref="U87:Y87"/>
    <mergeCell ref="Z87:AC87"/>
    <mergeCell ref="AD87:AJ87"/>
    <mergeCell ref="AK87:AP87"/>
    <mergeCell ref="AQ87:AT87"/>
    <mergeCell ref="B88:F88"/>
    <mergeCell ref="G88:N88"/>
    <mergeCell ref="Q88:T88"/>
    <mergeCell ref="U88:Y88"/>
    <mergeCell ref="Z88:AC88"/>
    <mergeCell ref="AD88:AJ88"/>
    <mergeCell ref="AK88:AP88"/>
    <mergeCell ref="AQ88:AT88"/>
    <mergeCell ref="B89:F89"/>
    <mergeCell ref="G89:N92"/>
    <mergeCell ref="Q89:T89"/>
    <mergeCell ref="U89:Y89"/>
    <mergeCell ref="Z89:AC89"/>
    <mergeCell ref="AD89:AJ89"/>
    <mergeCell ref="AK89:AP89"/>
    <mergeCell ref="AQ89:AT89"/>
    <mergeCell ref="B90:F90"/>
    <mergeCell ref="Q90:T90"/>
    <mergeCell ref="U90:Y90"/>
    <mergeCell ref="Z90:AC90"/>
    <mergeCell ref="AD90:AJ90"/>
    <mergeCell ref="AK90:AP90"/>
    <mergeCell ref="AQ90:AT90"/>
    <mergeCell ref="B91:F91"/>
    <mergeCell ref="Q91:T91"/>
    <mergeCell ref="U91:X91"/>
    <mergeCell ref="Z91:AC91"/>
    <mergeCell ref="AD91:AI91"/>
    <mergeCell ref="AK91:AO91"/>
    <mergeCell ref="AQ91:AS91"/>
    <mergeCell ref="B92:F92"/>
    <mergeCell ref="Q92:T92"/>
    <mergeCell ref="U92:Y92"/>
    <mergeCell ref="Z92:AC92"/>
    <mergeCell ref="AD92:AJ92"/>
    <mergeCell ref="AK92:AP92"/>
    <mergeCell ref="AQ92:AT92"/>
  </mergeCells>
  <printOptions headings="0" gridLines="0"/>
  <pageMargins left="0.11811023622047245" right="0.11811023622047245" top="0.19685039370078738" bottom="0.11811023622047245" header="0.07874015748031496" footer="0.31496062992125984"/>
  <pageSetup paperSize="9" scale="4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0" showOutlineSymbols="1"/>
    <pageSetUpPr autoPageBreaks="1" fitToPage="0"/>
  </sheetPr>
  <sheetViews>
    <sheetView view="normal" topLeftCell="A73" zoomScale="100" workbookViewId="0">
      <selection activeCell="C93" activeCellId="0" sqref="C93"/>
    </sheetView>
  </sheetViews>
  <sheetFormatPr defaultColWidth="13.7109375" defaultRowHeight="14.25" customHeight="1"/>
  <cols>
    <col min="1" max="1" style="1" width="8.140625"/>
    <col min="2" max="2" style="1" width="3.140625"/>
    <col min="3" max="3" style="1" width="83.140625"/>
    <col min="4" max="5" style="1" width="11.5703125"/>
    <col min="6" max="6" style="1" width="14.85546875"/>
    <col min="7" max="7" style="1" width="11.5703125"/>
    <col min="8" max="16383" style="1" width="13.7109375"/>
  </cols>
  <sheetData>
    <row r="1" ht="25.5" customHeight="1">
      <c r="A1" s="397" t="s">
        <v>520</v>
      </c>
      <c r="B1" s="397"/>
      <c r="C1" s="397"/>
      <c r="D1" s="397"/>
      <c r="E1" s="397"/>
      <c r="F1" s="397"/>
      <c r="G1" s="397"/>
    </row>
    <row r="2" ht="14.25" customHeight="1">
      <c r="A2" s="398" t="s">
        <v>521</v>
      </c>
      <c r="B2" s="399" t="s">
        <v>522</v>
      </c>
      <c r="C2" s="399"/>
      <c r="D2" s="399"/>
      <c r="E2" s="399"/>
      <c r="F2" s="398" t="s">
        <v>166</v>
      </c>
      <c r="G2" s="398" t="s">
        <v>523</v>
      </c>
    </row>
    <row r="3" ht="15.75" customHeight="1">
      <c r="A3" s="400" t="s">
        <v>524</v>
      </c>
      <c r="B3" s="401" t="s">
        <v>525</v>
      </c>
      <c r="C3" s="401"/>
      <c r="D3" s="401"/>
      <c r="E3" s="401"/>
      <c r="F3" s="400" t="s">
        <v>83</v>
      </c>
      <c r="G3" s="400" t="s">
        <v>84</v>
      </c>
    </row>
    <row r="4" ht="15.75" customHeight="1">
      <c r="B4" s="402" t="s">
        <v>526</v>
      </c>
      <c r="C4" s="402"/>
      <c r="D4" s="402"/>
      <c r="E4" s="402"/>
      <c r="F4" s="403" t="s">
        <v>83</v>
      </c>
      <c r="G4" s="403" t="s">
        <v>84</v>
      </c>
    </row>
    <row r="5" ht="15.75" customHeight="1">
      <c r="B5" s="402" t="s">
        <v>527</v>
      </c>
      <c r="C5" s="402"/>
      <c r="D5" s="402"/>
      <c r="E5" s="402"/>
      <c r="F5" s="403" t="s">
        <v>83</v>
      </c>
      <c r="G5" s="403" t="s">
        <v>84</v>
      </c>
    </row>
    <row r="6" ht="3.75" customHeight="1">
      <c r="A6" s="404"/>
      <c r="B6" s="404"/>
      <c r="C6" s="404"/>
      <c r="D6" s="404"/>
      <c r="E6" s="404"/>
      <c r="F6" s="404"/>
      <c r="G6" s="404"/>
    </row>
    <row r="7" ht="14.25" customHeight="1">
      <c r="A7" s="398" t="s">
        <v>521</v>
      </c>
      <c r="B7" s="399" t="s">
        <v>522</v>
      </c>
      <c r="C7" s="399"/>
      <c r="D7" s="399"/>
      <c r="E7" s="399"/>
      <c r="F7" s="398" t="s">
        <v>166</v>
      </c>
      <c r="G7" s="398" t="s">
        <v>523</v>
      </c>
    </row>
    <row r="8" ht="15.75" customHeight="1">
      <c r="A8" s="400" t="s">
        <v>524</v>
      </c>
      <c r="B8" s="401" t="s">
        <v>525</v>
      </c>
      <c r="C8" s="401"/>
      <c r="D8" s="401"/>
      <c r="E8" s="401"/>
      <c r="F8" s="400" t="s">
        <v>83</v>
      </c>
      <c r="G8" s="400" t="s">
        <v>84</v>
      </c>
    </row>
    <row r="9" ht="15.75" customHeight="1">
      <c r="B9" s="402" t="s">
        <v>528</v>
      </c>
      <c r="C9" s="402"/>
      <c r="D9" s="402"/>
      <c r="E9" s="402"/>
      <c r="F9" s="403" t="s">
        <v>83</v>
      </c>
      <c r="G9" s="403" t="s">
        <v>84</v>
      </c>
    </row>
    <row r="10" ht="15.75" customHeight="1">
      <c r="B10" s="402" t="s">
        <v>529</v>
      </c>
      <c r="C10" s="402"/>
      <c r="D10" s="402"/>
      <c r="E10" s="402"/>
      <c r="F10" s="403" t="s">
        <v>83</v>
      </c>
      <c r="G10" s="403" t="s">
        <v>84</v>
      </c>
    </row>
    <row r="11" ht="3.75" customHeight="1">
      <c r="A11" s="404"/>
      <c r="B11" s="404"/>
      <c r="C11" s="404"/>
      <c r="D11" s="404"/>
      <c r="E11" s="404"/>
      <c r="F11" s="404"/>
      <c r="G11" s="404"/>
    </row>
    <row r="12" ht="14.25" customHeight="1">
      <c r="A12" s="398" t="s">
        <v>521</v>
      </c>
      <c r="B12" s="399" t="s">
        <v>522</v>
      </c>
      <c r="C12" s="399"/>
      <c r="D12" s="399"/>
      <c r="E12" s="399"/>
      <c r="F12" s="398" t="s">
        <v>166</v>
      </c>
      <c r="G12" s="398" t="s">
        <v>523</v>
      </c>
    </row>
    <row r="13" ht="15.75" customHeight="1">
      <c r="A13" s="400" t="s">
        <v>524</v>
      </c>
      <c r="B13" s="401" t="s">
        <v>525</v>
      </c>
      <c r="C13" s="401"/>
      <c r="D13" s="401"/>
      <c r="E13" s="401"/>
      <c r="F13" s="400" t="s">
        <v>83</v>
      </c>
      <c r="G13" s="400" t="s">
        <v>84</v>
      </c>
    </row>
    <row r="14" ht="15.75" customHeight="1">
      <c r="B14" s="402" t="s">
        <v>530</v>
      </c>
      <c r="C14" s="402"/>
      <c r="D14" s="402"/>
      <c r="E14" s="402"/>
      <c r="F14" s="403" t="s">
        <v>83</v>
      </c>
      <c r="G14" s="403" t="s">
        <v>84</v>
      </c>
    </row>
    <row r="15" ht="15.75" customHeight="1">
      <c r="B15" s="402" t="s">
        <v>531</v>
      </c>
      <c r="C15" s="402"/>
      <c r="D15" s="402"/>
      <c r="E15" s="402"/>
      <c r="F15" s="403" t="s">
        <v>83</v>
      </c>
      <c r="G15" s="403" t="s">
        <v>84</v>
      </c>
    </row>
    <row r="16" ht="3.75" customHeight="1">
      <c r="A16" s="404"/>
      <c r="B16" s="404"/>
      <c r="C16" s="404"/>
      <c r="D16" s="404"/>
      <c r="E16" s="404"/>
      <c r="F16" s="404"/>
      <c r="G16" s="404"/>
    </row>
    <row r="17" ht="14.25" customHeight="1">
      <c r="A17" s="398" t="s">
        <v>521</v>
      </c>
      <c r="B17" s="399" t="s">
        <v>522</v>
      </c>
      <c r="C17" s="399"/>
      <c r="D17" s="399"/>
      <c r="E17" s="399"/>
      <c r="F17" s="398" t="s">
        <v>166</v>
      </c>
      <c r="G17" s="398" t="s">
        <v>523</v>
      </c>
    </row>
    <row r="18" ht="15.75" customHeight="1">
      <c r="A18" s="400" t="s">
        <v>524</v>
      </c>
      <c r="B18" s="401" t="s">
        <v>525</v>
      </c>
      <c r="C18" s="401"/>
      <c r="D18" s="401"/>
      <c r="E18" s="401"/>
      <c r="F18" s="400" t="s">
        <v>83</v>
      </c>
      <c r="G18" s="400" t="s">
        <v>84</v>
      </c>
    </row>
    <row r="19" ht="15.75" customHeight="1">
      <c r="B19" s="402" t="s">
        <v>532</v>
      </c>
      <c r="C19" s="402"/>
      <c r="D19" s="402"/>
      <c r="E19" s="402"/>
      <c r="F19" s="403" t="s">
        <v>83</v>
      </c>
      <c r="G19" s="403" t="s">
        <v>84</v>
      </c>
    </row>
    <row r="20" ht="15.75" customHeight="1">
      <c r="B20" s="402" t="s">
        <v>533</v>
      </c>
      <c r="C20" s="402"/>
      <c r="D20" s="402"/>
      <c r="E20" s="402"/>
      <c r="F20" s="403" t="s">
        <v>83</v>
      </c>
      <c r="G20" s="403" t="s">
        <v>84</v>
      </c>
    </row>
    <row r="21" ht="3.75" customHeight="1">
      <c r="A21" s="404"/>
      <c r="B21" s="404"/>
      <c r="C21" s="404"/>
      <c r="D21" s="404"/>
      <c r="E21" s="404"/>
      <c r="F21" s="404"/>
      <c r="G21" s="404"/>
    </row>
    <row r="22" ht="14.25" customHeight="1">
      <c r="A22" s="398" t="s">
        <v>521</v>
      </c>
      <c r="B22" s="399" t="s">
        <v>522</v>
      </c>
      <c r="C22" s="399"/>
      <c r="D22" s="399"/>
      <c r="E22" s="399"/>
      <c r="F22" s="398" t="s">
        <v>166</v>
      </c>
      <c r="G22" s="398" t="s">
        <v>523</v>
      </c>
    </row>
    <row r="23" ht="15.75" customHeight="1">
      <c r="A23" s="400" t="s">
        <v>524</v>
      </c>
      <c r="B23" s="401" t="s">
        <v>525</v>
      </c>
      <c r="C23" s="401"/>
      <c r="D23" s="401"/>
      <c r="E23" s="401"/>
      <c r="F23" s="400" t="s">
        <v>84</v>
      </c>
      <c r="G23" s="400" t="s">
        <v>83</v>
      </c>
    </row>
    <row r="24" ht="15.75" customHeight="1">
      <c r="B24" s="402" t="s">
        <v>534</v>
      </c>
      <c r="C24" s="402"/>
      <c r="D24" s="402"/>
      <c r="E24" s="402"/>
      <c r="F24" s="403" t="s">
        <v>84</v>
      </c>
      <c r="G24" s="403" t="s">
        <v>83</v>
      </c>
    </row>
    <row r="25" ht="15.75" customHeight="1">
      <c r="B25" s="402" t="s">
        <v>535</v>
      </c>
      <c r="C25" s="402"/>
      <c r="D25" s="402"/>
      <c r="E25" s="402"/>
      <c r="F25" s="403" t="s">
        <v>84</v>
      </c>
      <c r="G25" s="403" t="s">
        <v>83</v>
      </c>
    </row>
    <row r="26" ht="3.75" customHeight="1">
      <c r="A26" s="404"/>
      <c r="B26" s="404"/>
      <c r="C26" s="404"/>
      <c r="D26" s="404"/>
      <c r="E26" s="404"/>
      <c r="F26" s="404"/>
      <c r="G26" s="404"/>
    </row>
    <row r="27" ht="14.25" customHeight="1">
      <c r="A27" s="398" t="s">
        <v>521</v>
      </c>
      <c r="B27" s="399" t="s">
        <v>522</v>
      </c>
      <c r="C27" s="399"/>
      <c r="D27" s="399"/>
      <c r="E27" s="399"/>
      <c r="F27" s="398" t="s">
        <v>166</v>
      </c>
      <c r="G27" s="398" t="s">
        <v>523</v>
      </c>
    </row>
    <row r="28" ht="15.75" customHeight="1">
      <c r="A28" s="400" t="s">
        <v>524</v>
      </c>
      <c r="B28" s="401" t="s">
        <v>525</v>
      </c>
      <c r="C28" s="401"/>
      <c r="D28" s="401"/>
      <c r="E28" s="401"/>
      <c r="F28" s="400" t="s">
        <v>84</v>
      </c>
      <c r="G28" s="400" t="s">
        <v>83</v>
      </c>
    </row>
    <row r="29" ht="15.75" customHeight="1">
      <c r="B29" s="402" t="s">
        <v>536</v>
      </c>
      <c r="C29" s="402"/>
      <c r="D29" s="402"/>
      <c r="E29" s="402"/>
      <c r="F29" s="403" t="s">
        <v>84</v>
      </c>
      <c r="G29" s="403" t="s">
        <v>83</v>
      </c>
    </row>
    <row r="30" ht="15.75" customHeight="1">
      <c r="B30" s="402" t="s">
        <v>537</v>
      </c>
      <c r="C30" s="402"/>
      <c r="D30" s="402"/>
      <c r="E30" s="402"/>
      <c r="F30" s="403" t="s">
        <v>84</v>
      </c>
      <c r="G30" s="403" t="s">
        <v>83</v>
      </c>
    </row>
    <row r="31" ht="3.75" customHeight="1">
      <c r="A31" s="404"/>
      <c r="B31" s="404"/>
      <c r="C31" s="404"/>
      <c r="D31" s="404"/>
      <c r="E31" s="404"/>
      <c r="F31" s="404"/>
      <c r="G31" s="404"/>
    </row>
    <row r="32" ht="14.25" customHeight="1">
      <c r="A32" s="398" t="s">
        <v>521</v>
      </c>
      <c r="B32" s="399" t="s">
        <v>522</v>
      </c>
      <c r="C32" s="399"/>
      <c r="D32" s="399"/>
      <c r="E32" s="399"/>
      <c r="F32" s="398" t="s">
        <v>166</v>
      </c>
      <c r="G32" s="398" t="s">
        <v>523</v>
      </c>
    </row>
    <row r="33" ht="15.75" customHeight="1">
      <c r="A33" s="400" t="s">
        <v>524</v>
      </c>
      <c r="B33" s="401" t="s">
        <v>525</v>
      </c>
      <c r="C33" s="401"/>
      <c r="D33" s="401"/>
      <c r="E33" s="401"/>
      <c r="F33" s="400" t="s">
        <v>84</v>
      </c>
      <c r="G33" s="400" t="s">
        <v>83</v>
      </c>
    </row>
    <row r="34" ht="15.75" customHeight="1">
      <c r="B34" s="402" t="s">
        <v>538</v>
      </c>
      <c r="C34" s="402"/>
      <c r="D34" s="402"/>
      <c r="E34" s="402"/>
      <c r="F34" s="403" t="s">
        <v>84</v>
      </c>
      <c r="G34" s="403" t="s">
        <v>83</v>
      </c>
    </row>
    <row r="35" ht="15.75" customHeight="1">
      <c r="B35" s="402" t="s">
        <v>539</v>
      </c>
      <c r="C35" s="402"/>
      <c r="D35" s="402"/>
      <c r="E35" s="402"/>
      <c r="F35" s="403" t="s">
        <v>84</v>
      </c>
      <c r="G35" s="403" t="s">
        <v>83</v>
      </c>
    </row>
    <row r="36" ht="3.75" customHeight="1">
      <c r="A36" s="404"/>
      <c r="B36" s="404"/>
      <c r="C36" s="404"/>
      <c r="D36" s="404"/>
      <c r="E36" s="404"/>
      <c r="F36" s="404"/>
      <c r="G36" s="404"/>
    </row>
    <row r="37" ht="14.25" customHeight="1">
      <c r="A37" s="398" t="s">
        <v>521</v>
      </c>
      <c r="B37" s="399" t="s">
        <v>522</v>
      </c>
      <c r="C37" s="399"/>
      <c r="D37" s="399"/>
      <c r="E37" s="399"/>
      <c r="F37" s="398" t="s">
        <v>166</v>
      </c>
      <c r="G37" s="398" t="s">
        <v>523</v>
      </c>
    </row>
    <row r="38" ht="15.75" customHeight="1">
      <c r="A38" s="400" t="s">
        <v>524</v>
      </c>
      <c r="B38" s="401" t="s">
        <v>525</v>
      </c>
      <c r="C38" s="401"/>
      <c r="D38" s="401"/>
      <c r="E38" s="401"/>
      <c r="F38" s="400" t="s">
        <v>84</v>
      </c>
      <c r="G38" s="400" t="s">
        <v>84</v>
      </c>
    </row>
    <row r="39" ht="15.75" customHeight="1">
      <c r="B39" s="402" t="s">
        <v>540</v>
      </c>
      <c r="C39" s="402"/>
      <c r="D39" s="402"/>
      <c r="E39" s="402"/>
      <c r="F39" s="403" t="s">
        <v>84</v>
      </c>
      <c r="G39" s="403" t="s">
        <v>84</v>
      </c>
    </row>
    <row r="40" ht="15.75" customHeight="1">
      <c r="B40" s="402" t="s">
        <v>541</v>
      </c>
      <c r="C40" s="402"/>
      <c r="D40" s="402"/>
      <c r="E40" s="402"/>
      <c r="F40" s="403" t="s">
        <v>84</v>
      </c>
      <c r="G40" s="403" t="s">
        <v>84</v>
      </c>
    </row>
    <row r="41" ht="15.75" customHeight="1">
      <c r="B41" s="402" t="s">
        <v>542</v>
      </c>
      <c r="C41" s="402"/>
      <c r="D41" s="402"/>
      <c r="E41" s="402"/>
      <c r="F41" s="403" t="s">
        <v>84</v>
      </c>
      <c r="G41" s="403" t="s">
        <v>84</v>
      </c>
    </row>
    <row r="42" ht="3.75" customHeight="1">
      <c r="A42" s="404"/>
      <c r="B42" s="404"/>
      <c r="C42" s="404"/>
      <c r="D42" s="404"/>
      <c r="E42" s="404"/>
      <c r="F42" s="404"/>
      <c r="G42" s="404"/>
    </row>
    <row r="43" ht="14.25" customHeight="1">
      <c r="A43" s="398" t="s">
        <v>521</v>
      </c>
      <c r="B43" s="399" t="s">
        <v>522</v>
      </c>
      <c r="C43" s="399"/>
      <c r="D43" s="399"/>
      <c r="E43" s="399"/>
      <c r="F43" s="398" t="s">
        <v>166</v>
      </c>
      <c r="G43" s="398" t="s">
        <v>523</v>
      </c>
    </row>
    <row r="44" ht="15.75" customHeight="1">
      <c r="A44" s="400" t="s">
        <v>524</v>
      </c>
      <c r="B44" s="401" t="s">
        <v>525</v>
      </c>
      <c r="C44" s="401"/>
      <c r="D44" s="401"/>
      <c r="E44" s="401"/>
      <c r="F44" s="400" t="s">
        <v>84</v>
      </c>
      <c r="G44" s="400" t="s">
        <v>83</v>
      </c>
    </row>
    <row r="45" ht="13.5" customHeight="1">
      <c r="B45" s="402" t="s">
        <v>543</v>
      </c>
      <c r="C45" s="402"/>
      <c r="D45" s="402"/>
      <c r="E45" s="402"/>
      <c r="F45" s="403" t="s">
        <v>84</v>
      </c>
      <c r="G45" s="403" t="s">
        <v>83</v>
      </c>
    </row>
    <row r="46" ht="13.5" customHeight="1">
      <c r="B46" s="402" t="s">
        <v>544</v>
      </c>
      <c r="C46" s="402"/>
      <c r="D46" s="402"/>
      <c r="E46" s="402"/>
      <c r="F46" s="403" t="s">
        <v>84</v>
      </c>
      <c r="G46" s="403" t="s">
        <v>83</v>
      </c>
    </row>
    <row r="47" ht="3.75" customHeight="1">
      <c r="A47" s="404"/>
      <c r="B47" s="404"/>
      <c r="C47" s="404"/>
      <c r="D47" s="404"/>
      <c r="E47" s="404"/>
      <c r="F47" s="404"/>
      <c r="G47" s="404"/>
    </row>
    <row r="48" ht="14.25" customHeight="1">
      <c r="A48" s="398" t="s">
        <v>521</v>
      </c>
      <c r="B48" s="399" t="s">
        <v>522</v>
      </c>
      <c r="C48" s="399"/>
      <c r="D48" s="399"/>
      <c r="E48" s="399"/>
      <c r="F48" s="398" t="s">
        <v>166</v>
      </c>
      <c r="G48" s="398" t="s">
        <v>523</v>
      </c>
    </row>
    <row r="49" ht="15.75" customHeight="1">
      <c r="A49" s="400" t="s">
        <v>524</v>
      </c>
      <c r="B49" s="401" t="s">
        <v>525</v>
      </c>
      <c r="C49" s="401"/>
      <c r="D49" s="401"/>
      <c r="E49" s="401"/>
      <c r="F49" s="400" t="s">
        <v>84</v>
      </c>
      <c r="G49" s="400" t="s">
        <v>83</v>
      </c>
    </row>
    <row r="50" ht="13.5" customHeight="1">
      <c r="B50" s="402" t="s">
        <v>545</v>
      </c>
      <c r="C50" s="402"/>
      <c r="D50" s="402"/>
      <c r="E50" s="402"/>
      <c r="F50" s="403" t="s">
        <v>84</v>
      </c>
      <c r="G50" s="403" t="s">
        <v>83</v>
      </c>
    </row>
    <row r="51" ht="13.5" customHeight="1">
      <c r="B51" s="402" t="s">
        <v>546</v>
      </c>
      <c r="C51" s="402"/>
      <c r="D51" s="402"/>
      <c r="E51" s="402"/>
      <c r="F51" s="403" t="s">
        <v>84</v>
      </c>
      <c r="G51" s="403" t="s">
        <v>83</v>
      </c>
    </row>
    <row r="52" ht="3.75" customHeight="1">
      <c r="A52" s="404"/>
      <c r="B52" s="404"/>
      <c r="C52" s="404"/>
      <c r="D52" s="404"/>
      <c r="E52" s="404"/>
      <c r="F52" s="404"/>
      <c r="G52" s="404"/>
    </row>
    <row r="53" ht="14.25" customHeight="1">
      <c r="A53" s="398" t="s">
        <v>521</v>
      </c>
      <c r="B53" s="399" t="s">
        <v>522</v>
      </c>
      <c r="C53" s="399"/>
      <c r="D53" s="399"/>
      <c r="E53" s="399"/>
      <c r="F53" s="398" t="s">
        <v>166</v>
      </c>
      <c r="G53" s="398" t="s">
        <v>523</v>
      </c>
    </row>
    <row r="54" ht="15.75" customHeight="1">
      <c r="A54" s="400" t="s">
        <v>524</v>
      </c>
      <c r="B54" s="401" t="s">
        <v>525</v>
      </c>
      <c r="C54" s="401"/>
      <c r="D54" s="401"/>
      <c r="E54" s="401"/>
      <c r="F54" s="400" t="s">
        <v>84</v>
      </c>
      <c r="G54" s="400" t="s">
        <v>83</v>
      </c>
    </row>
    <row r="55" ht="9.75" customHeight="1">
      <c r="B55" s="402" t="s">
        <v>547</v>
      </c>
      <c r="C55" s="402"/>
      <c r="D55" s="402"/>
      <c r="E55" s="402"/>
      <c r="F55" s="403" t="s">
        <v>84</v>
      </c>
      <c r="G55" s="403" t="s">
        <v>83</v>
      </c>
    </row>
    <row r="56" ht="9.75" customHeight="1">
      <c r="B56" s="402" t="s">
        <v>548</v>
      </c>
      <c r="C56" s="402"/>
      <c r="D56" s="402"/>
      <c r="E56" s="402"/>
      <c r="F56" s="403" t="s">
        <v>84</v>
      </c>
      <c r="G56" s="403" t="s">
        <v>83</v>
      </c>
    </row>
    <row r="57" ht="3.75" customHeight="1">
      <c r="A57" s="404"/>
      <c r="B57" s="404"/>
      <c r="C57" s="404"/>
      <c r="D57" s="404"/>
      <c r="E57" s="404"/>
      <c r="F57" s="404"/>
      <c r="G57" s="404"/>
    </row>
    <row r="58" ht="14.25" customHeight="1">
      <c r="A58" s="398" t="s">
        <v>521</v>
      </c>
      <c r="B58" s="399" t="s">
        <v>522</v>
      </c>
      <c r="C58" s="399"/>
      <c r="D58" s="399"/>
      <c r="E58" s="399"/>
      <c r="F58" s="398" t="s">
        <v>166</v>
      </c>
      <c r="G58" s="398" t="s">
        <v>523</v>
      </c>
    </row>
    <row r="59" ht="15.75" customHeight="1">
      <c r="A59" s="400" t="s">
        <v>524</v>
      </c>
      <c r="B59" s="401" t="s">
        <v>525</v>
      </c>
      <c r="C59" s="401"/>
      <c r="D59" s="401"/>
      <c r="E59" s="401"/>
      <c r="F59" s="400" t="s">
        <v>85</v>
      </c>
      <c r="G59" s="400" t="s">
        <v>83</v>
      </c>
    </row>
    <row r="60" ht="15.75" customHeight="1">
      <c r="B60" s="402" t="s">
        <v>549</v>
      </c>
      <c r="C60" s="402"/>
      <c r="D60" s="402"/>
      <c r="E60" s="402"/>
      <c r="F60" s="403" t="s">
        <v>85</v>
      </c>
      <c r="G60" s="403" t="s">
        <v>83</v>
      </c>
    </row>
    <row r="61" ht="15.75" customHeight="1">
      <c r="B61" s="402" t="s">
        <v>550</v>
      </c>
      <c r="C61" s="402"/>
      <c r="D61" s="402"/>
      <c r="E61" s="402"/>
      <c r="F61" s="403" t="s">
        <v>85</v>
      </c>
      <c r="G61" s="403" t="s">
        <v>83</v>
      </c>
    </row>
    <row r="62" ht="3.75" customHeight="1">
      <c r="A62" s="404"/>
      <c r="B62" s="404"/>
      <c r="C62" s="404"/>
      <c r="D62" s="404"/>
      <c r="E62" s="404"/>
      <c r="F62" s="404"/>
      <c r="G62" s="404"/>
    </row>
    <row r="63" ht="14.25" customHeight="1">
      <c r="A63" s="398" t="s">
        <v>521</v>
      </c>
      <c r="B63" s="399" t="s">
        <v>522</v>
      </c>
      <c r="C63" s="399"/>
      <c r="D63" s="399"/>
      <c r="E63" s="399"/>
      <c r="F63" s="398" t="s">
        <v>166</v>
      </c>
      <c r="G63" s="398" t="s">
        <v>523</v>
      </c>
    </row>
    <row r="64" ht="15.75" customHeight="1">
      <c r="A64" s="400" t="s">
        <v>524</v>
      </c>
      <c r="B64" s="401" t="s">
        <v>525</v>
      </c>
      <c r="C64" s="401"/>
      <c r="D64" s="401"/>
      <c r="E64" s="401"/>
      <c r="F64" s="400" t="s">
        <v>85</v>
      </c>
      <c r="G64" s="400" t="s">
        <v>84</v>
      </c>
    </row>
    <row r="65" ht="15.75" customHeight="1">
      <c r="B65" s="402" t="s">
        <v>540</v>
      </c>
      <c r="C65" s="402"/>
      <c r="D65" s="402"/>
      <c r="E65" s="402"/>
      <c r="F65" s="403" t="s">
        <v>85</v>
      </c>
      <c r="G65" s="403" t="s">
        <v>84</v>
      </c>
    </row>
    <row r="66" ht="15.75" customHeight="1">
      <c r="B66" s="402" t="s">
        <v>541</v>
      </c>
      <c r="C66" s="402"/>
      <c r="D66" s="402"/>
      <c r="E66" s="402"/>
      <c r="F66" s="403" t="s">
        <v>85</v>
      </c>
      <c r="G66" s="403" t="s">
        <v>84</v>
      </c>
    </row>
    <row r="67" ht="15.75" customHeight="1">
      <c r="B67" s="402" t="s">
        <v>542</v>
      </c>
      <c r="C67" s="402"/>
      <c r="D67" s="402"/>
      <c r="E67" s="402"/>
      <c r="F67" s="403" t="s">
        <v>85</v>
      </c>
      <c r="G67" s="403" t="s">
        <v>84</v>
      </c>
    </row>
    <row r="68" ht="3.75" customHeight="1">
      <c r="A68" s="404"/>
      <c r="B68" s="404"/>
      <c r="C68" s="404"/>
      <c r="D68" s="404"/>
      <c r="E68" s="404"/>
      <c r="F68" s="404"/>
      <c r="G68" s="404"/>
    </row>
    <row r="69" ht="14.25" customHeight="1">
      <c r="A69" s="398" t="s">
        <v>521</v>
      </c>
      <c r="B69" s="399" t="s">
        <v>522</v>
      </c>
      <c r="C69" s="399"/>
      <c r="D69" s="399"/>
      <c r="E69" s="399"/>
      <c r="F69" s="398" t="s">
        <v>166</v>
      </c>
      <c r="G69" s="398" t="s">
        <v>523</v>
      </c>
    </row>
    <row r="70" ht="15.75" customHeight="1">
      <c r="A70" s="400" t="s">
        <v>524</v>
      </c>
      <c r="B70" s="401" t="s">
        <v>525</v>
      </c>
      <c r="C70" s="401"/>
      <c r="D70" s="401"/>
      <c r="E70" s="401"/>
      <c r="F70" s="400" t="s">
        <v>85</v>
      </c>
      <c r="G70" s="400" t="s">
        <v>84</v>
      </c>
    </row>
    <row r="71" ht="15.75" customHeight="1">
      <c r="B71" s="402" t="s">
        <v>551</v>
      </c>
      <c r="C71" s="402"/>
      <c r="D71" s="402"/>
      <c r="E71" s="402"/>
      <c r="F71" s="403" t="s">
        <v>85</v>
      </c>
      <c r="G71" s="403" t="s">
        <v>84</v>
      </c>
    </row>
    <row r="72" ht="15.75" customHeight="1">
      <c r="B72" s="402" t="s">
        <v>552</v>
      </c>
      <c r="C72" s="402"/>
      <c r="D72" s="402"/>
      <c r="E72" s="402"/>
      <c r="F72" s="403" t="s">
        <v>85</v>
      </c>
      <c r="G72" s="403" t="s">
        <v>84</v>
      </c>
    </row>
    <row r="73" ht="15.75" customHeight="1">
      <c r="B73" s="402" t="s">
        <v>553</v>
      </c>
      <c r="C73" s="402"/>
      <c r="D73" s="402"/>
      <c r="E73" s="402"/>
      <c r="F73" s="403" t="s">
        <v>85</v>
      </c>
      <c r="G73" s="403" t="s">
        <v>84</v>
      </c>
    </row>
    <row r="74" ht="3.75" customHeight="1">
      <c r="A74" s="404"/>
      <c r="B74" s="404"/>
      <c r="C74" s="404"/>
      <c r="D74" s="404"/>
      <c r="E74" s="404"/>
      <c r="F74" s="404"/>
      <c r="G74" s="404"/>
    </row>
    <row r="75" ht="14.25" customHeight="1">
      <c r="A75" s="398" t="s">
        <v>521</v>
      </c>
      <c r="B75" s="399" t="s">
        <v>522</v>
      </c>
      <c r="C75" s="399"/>
      <c r="D75" s="399"/>
      <c r="E75" s="399"/>
      <c r="F75" s="398" t="s">
        <v>166</v>
      </c>
      <c r="G75" s="398" t="s">
        <v>523</v>
      </c>
    </row>
    <row r="76" ht="15.75" customHeight="1">
      <c r="A76" s="400" t="s">
        <v>524</v>
      </c>
      <c r="B76" s="401" t="s">
        <v>525</v>
      </c>
      <c r="C76" s="401"/>
      <c r="D76" s="401"/>
      <c r="E76" s="401"/>
      <c r="F76" s="400" t="s">
        <v>85</v>
      </c>
      <c r="G76" s="400" t="s">
        <v>83</v>
      </c>
    </row>
    <row r="77" ht="15.75" customHeight="1">
      <c r="B77" s="402" t="s">
        <v>554</v>
      </c>
      <c r="C77" s="402"/>
      <c r="D77" s="402"/>
      <c r="E77" s="402"/>
      <c r="F77" s="403" t="s">
        <v>85</v>
      </c>
      <c r="G77" s="403" t="s">
        <v>83</v>
      </c>
    </row>
    <row r="78" ht="15.75" customHeight="1">
      <c r="B78" s="402" t="s">
        <v>553</v>
      </c>
      <c r="C78" s="402"/>
      <c r="D78" s="402"/>
      <c r="E78" s="402"/>
      <c r="F78" s="403" t="s">
        <v>85</v>
      </c>
      <c r="G78" s="403" t="s">
        <v>83</v>
      </c>
    </row>
    <row r="79" ht="3.75" customHeight="1">
      <c r="A79" s="404"/>
      <c r="B79" s="404"/>
      <c r="C79" s="404"/>
      <c r="D79" s="404"/>
      <c r="E79" s="404"/>
      <c r="F79" s="404"/>
      <c r="G79" s="404"/>
    </row>
    <row r="80" ht="14.25" customHeight="1">
      <c r="A80" s="398" t="s">
        <v>521</v>
      </c>
      <c r="B80" s="399" t="s">
        <v>522</v>
      </c>
      <c r="C80" s="399"/>
      <c r="D80" s="399"/>
      <c r="E80" s="399"/>
      <c r="F80" s="398" t="s">
        <v>166</v>
      </c>
      <c r="G80" s="398" t="s">
        <v>523</v>
      </c>
    </row>
    <row r="81" ht="15.75" customHeight="1">
      <c r="A81" s="400" t="s">
        <v>555</v>
      </c>
      <c r="B81" s="401" t="s">
        <v>556</v>
      </c>
      <c r="C81" s="401"/>
      <c r="D81" s="401"/>
      <c r="E81" s="401"/>
      <c r="F81" s="400" t="s">
        <v>85</v>
      </c>
      <c r="G81" s="400" t="s">
        <v>83</v>
      </c>
    </row>
    <row r="82" ht="27.75" customHeight="1">
      <c r="B82" s="402" t="s">
        <v>557</v>
      </c>
      <c r="C82" s="402"/>
      <c r="D82" s="402"/>
      <c r="E82" s="402"/>
      <c r="F82" s="403" t="s">
        <v>85</v>
      </c>
      <c r="G82" s="403" t="s">
        <v>83</v>
      </c>
    </row>
    <row r="83" ht="27.75" customHeight="1">
      <c r="B83" s="402" t="s">
        <v>558</v>
      </c>
      <c r="C83" s="402"/>
      <c r="D83" s="402"/>
      <c r="E83" s="402"/>
      <c r="F83" s="403" t="s">
        <v>85</v>
      </c>
      <c r="G83" s="403" t="s">
        <v>83</v>
      </c>
    </row>
    <row r="84" ht="14.25" customHeight="1">
      <c r="A84" s="398" t="s">
        <v>521</v>
      </c>
      <c r="B84" s="399" t="s">
        <v>522</v>
      </c>
      <c r="C84" s="399"/>
      <c r="D84" s="399"/>
      <c r="E84" s="399"/>
      <c r="F84" s="398" t="s">
        <v>166</v>
      </c>
      <c r="G84" s="398" t="s">
        <v>523</v>
      </c>
    </row>
    <row r="85" ht="14.25" customHeight="1">
      <c r="A85" s="400" t="s">
        <v>524</v>
      </c>
      <c r="B85" s="401" t="s">
        <v>525</v>
      </c>
      <c r="C85" s="401"/>
      <c r="D85" s="401"/>
      <c r="E85" s="401"/>
      <c r="F85" s="400" t="s">
        <v>84</v>
      </c>
      <c r="G85" s="400" t="s">
        <v>84</v>
      </c>
    </row>
    <row r="86" ht="14.25" customHeight="1">
      <c r="A86" s="1"/>
      <c r="B86" s="402" t="s">
        <v>559</v>
      </c>
      <c r="C86" s="402"/>
      <c r="D86" s="402"/>
      <c r="E86" s="402"/>
      <c r="F86" s="403" t="s">
        <v>84</v>
      </c>
      <c r="G86" s="403" t="s">
        <v>84</v>
      </c>
    </row>
    <row r="87" ht="14.25" customHeight="1">
      <c r="A87" s="1"/>
      <c r="B87" s="402" t="s">
        <v>554</v>
      </c>
      <c r="C87" s="402"/>
      <c r="D87" s="402"/>
      <c r="E87" s="402"/>
      <c r="F87" s="403" t="s">
        <v>84</v>
      </c>
      <c r="G87" s="403" t="s">
        <v>84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  <c r="WVL87" s="1"/>
      <c r="WVM87" s="1"/>
      <c r="WVN87" s="1"/>
      <c r="WVO87" s="1"/>
      <c r="WVP87" s="1"/>
      <c r="WVQ87" s="1"/>
      <c r="WVR87" s="1"/>
      <c r="WVS87" s="1"/>
      <c r="WVT87" s="1"/>
      <c r="WVU87" s="1"/>
      <c r="WVV87" s="1"/>
      <c r="WVW87" s="1"/>
      <c r="WVX87" s="1"/>
      <c r="WVY87" s="1"/>
      <c r="WVZ87" s="1"/>
      <c r="WWA87" s="1"/>
      <c r="WWB87" s="1"/>
      <c r="WWC87" s="1"/>
      <c r="WWD87" s="1"/>
      <c r="WWE87" s="1"/>
      <c r="WWF87" s="1"/>
      <c r="WWG87" s="1"/>
      <c r="WWH87" s="1"/>
      <c r="WWI87" s="1"/>
      <c r="WWJ87" s="1"/>
      <c r="WWK87" s="1"/>
      <c r="WWL87" s="1"/>
      <c r="WWM87" s="1"/>
      <c r="WWN87" s="1"/>
      <c r="WWO87" s="1"/>
      <c r="WWP87" s="1"/>
      <c r="WWQ87" s="1"/>
      <c r="WWR87" s="1"/>
      <c r="WWS87" s="1"/>
      <c r="WWT87" s="1"/>
      <c r="WWU87" s="1"/>
      <c r="WWV87" s="1"/>
      <c r="WWW87" s="1"/>
      <c r="WWX87" s="1"/>
      <c r="WWY87" s="1"/>
      <c r="WWZ87" s="1"/>
      <c r="WXA87" s="1"/>
      <c r="WXB87" s="1"/>
      <c r="WXC87" s="1"/>
      <c r="WXD87" s="1"/>
      <c r="WXE87" s="1"/>
      <c r="WXF87" s="1"/>
      <c r="WXG87" s="1"/>
      <c r="WXH87" s="1"/>
      <c r="WXI87" s="1"/>
      <c r="WXJ87" s="1"/>
      <c r="WXK87" s="1"/>
      <c r="WXL87" s="1"/>
      <c r="WXM87" s="1"/>
      <c r="WXN87" s="1"/>
      <c r="WXO87" s="1"/>
      <c r="WXP87" s="1"/>
      <c r="WXQ87" s="1"/>
      <c r="WXR87" s="1"/>
      <c r="WXS87" s="1"/>
      <c r="WXT87" s="1"/>
      <c r="WXU87" s="1"/>
      <c r="WXV87" s="1"/>
      <c r="WXW87" s="1"/>
      <c r="WXX87" s="1"/>
      <c r="WXY87" s="1"/>
      <c r="WXZ87" s="1"/>
      <c r="WYA87" s="1"/>
      <c r="WYB87" s="1"/>
      <c r="WYC87" s="1"/>
      <c r="WYD87" s="1"/>
      <c r="WYE87" s="1"/>
      <c r="WYF87" s="1"/>
      <c r="WYG87" s="1"/>
      <c r="WYH87" s="1"/>
      <c r="WYI87" s="1"/>
      <c r="WYJ87" s="1"/>
      <c r="WYK87" s="1"/>
      <c r="WYL87" s="1"/>
      <c r="WYM87" s="1"/>
      <c r="WYN87" s="1"/>
      <c r="WYO87" s="1"/>
      <c r="WYP87" s="1"/>
      <c r="WYQ87" s="1"/>
      <c r="WYR87" s="1"/>
      <c r="WYS87" s="1"/>
      <c r="WYT87" s="1"/>
      <c r="WYU87" s="1"/>
      <c r="WYV87" s="1"/>
      <c r="WYW87" s="1"/>
      <c r="WYX87" s="1"/>
      <c r="WYY87" s="1"/>
      <c r="WYZ87" s="1"/>
      <c r="WZA87" s="1"/>
      <c r="WZB87" s="1"/>
      <c r="WZC87" s="1"/>
      <c r="WZD87" s="1"/>
      <c r="WZE87" s="1"/>
      <c r="WZF87" s="1"/>
      <c r="WZG87" s="1"/>
      <c r="WZH87" s="1"/>
      <c r="WZI87" s="1"/>
      <c r="WZJ87" s="1"/>
      <c r="WZK87" s="1"/>
      <c r="WZL87" s="1"/>
      <c r="WZM87" s="1"/>
      <c r="WZN87" s="1"/>
      <c r="WZO87" s="1"/>
      <c r="WZP87" s="1"/>
      <c r="WZQ87" s="1"/>
      <c r="WZR87" s="1"/>
      <c r="WZS87" s="1"/>
      <c r="WZT87" s="1"/>
      <c r="WZU87" s="1"/>
      <c r="WZV87" s="1"/>
      <c r="WZW87" s="1"/>
      <c r="WZX87" s="1"/>
      <c r="WZY87" s="1"/>
      <c r="WZZ87" s="1"/>
      <c r="XAA87" s="1"/>
      <c r="XAB87" s="1"/>
      <c r="XAC87" s="1"/>
      <c r="XAD87" s="1"/>
      <c r="XAE87" s="1"/>
      <c r="XAF87" s="1"/>
      <c r="XAG87" s="1"/>
      <c r="XAH87" s="1"/>
      <c r="XAI87" s="1"/>
      <c r="XAJ87" s="1"/>
      <c r="XAK87" s="1"/>
      <c r="XAL87" s="1"/>
      <c r="XAM87" s="1"/>
      <c r="XAN87" s="1"/>
      <c r="XAO87" s="1"/>
      <c r="XAP87" s="1"/>
      <c r="XAQ87" s="1"/>
      <c r="XAR87" s="1"/>
      <c r="XAS87" s="1"/>
      <c r="XAT87" s="1"/>
      <c r="XAU87" s="1"/>
      <c r="XAV87" s="1"/>
      <c r="XAW87" s="1"/>
      <c r="XAX87" s="1"/>
      <c r="XAY87" s="1"/>
      <c r="XAZ87" s="1"/>
      <c r="XBA87" s="1"/>
      <c r="XBB87" s="1"/>
      <c r="XBC87" s="1"/>
      <c r="XBD87" s="1"/>
      <c r="XBE87" s="1"/>
      <c r="XBF87" s="1"/>
      <c r="XBG87" s="1"/>
      <c r="XBH87" s="1"/>
      <c r="XBI87" s="1"/>
      <c r="XBJ87" s="1"/>
      <c r="XBK87" s="1"/>
      <c r="XBL87" s="1"/>
      <c r="XBM87" s="1"/>
      <c r="XBN87" s="1"/>
      <c r="XBO87" s="1"/>
      <c r="XBP87" s="1"/>
      <c r="XBQ87" s="1"/>
      <c r="XBR87" s="1"/>
      <c r="XBS87" s="1"/>
      <c r="XBT87" s="1"/>
      <c r="XBU87" s="1"/>
      <c r="XBV87" s="1"/>
      <c r="XBW87" s="1"/>
      <c r="XBX87" s="1"/>
      <c r="XBY87" s="1"/>
      <c r="XBZ87" s="1"/>
      <c r="XCA87" s="1"/>
      <c r="XCB87" s="1"/>
      <c r="XCC87" s="1"/>
      <c r="XCD87" s="1"/>
      <c r="XCE87" s="1"/>
      <c r="XCF87" s="1"/>
      <c r="XCG87" s="1"/>
      <c r="XCH87" s="1"/>
      <c r="XCI87" s="1"/>
      <c r="XCJ87" s="1"/>
      <c r="XCK87" s="1"/>
      <c r="XCL87" s="1"/>
      <c r="XCM87" s="1"/>
      <c r="XCN87" s="1"/>
      <c r="XCO87" s="1"/>
      <c r="XCP87" s="1"/>
      <c r="XCQ87" s="1"/>
      <c r="XCR87" s="1"/>
      <c r="XCS87" s="1"/>
      <c r="XCT87" s="1"/>
      <c r="XCU87" s="1"/>
      <c r="XCV87" s="1"/>
      <c r="XCW87" s="1"/>
      <c r="XCX87" s="1"/>
      <c r="XCY87" s="1"/>
      <c r="XCZ87" s="1"/>
      <c r="XDA87" s="1"/>
      <c r="XDB87" s="1"/>
      <c r="XDC87" s="1"/>
      <c r="XDD87" s="1"/>
      <c r="XDE87" s="1"/>
      <c r="XDF87" s="1"/>
      <c r="XDG87" s="1"/>
      <c r="XDH87" s="1"/>
      <c r="XDI87" s="1"/>
      <c r="XDJ87" s="1"/>
      <c r="XDK87" s="1"/>
      <c r="XDL87" s="1"/>
      <c r="XDM87" s="1"/>
      <c r="XDN87" s="1"/>
      <c r="XDO87" s="1"/>
      <c r="XDP87" s="1"/>
      <c r="XDQ87" s="1"/>
      <c r="XDR87" s="1"/>
      <c r="XDS87" s="1"/>
      <c r="XDT87" s="1"/>
      <c r="XDU87" s="1"/>
      <c r="XDV87" s="1"/>
      <c r="XDW87" s="1"/>
      <c r="XDX87" s="1"/>
      <c r="XDY87" s="1"/>
      <c r="XDZ87" s="1"/>
      <c r="XEA87" s="1"/>
      <c r="XEB87" s="1"/>
      <c r="XEC87" s="1"/>
      <c r="XED87" s="1"/>
      <c r="XEE87" s="1"/>
      <c r="XEF87" s="1"/>
      <c r="XEG87" s="1"/>
      <c r="XEH87" s="1"/>
      <c r="XEI87" s="1"/>
      <c r="XEJ87" s="1"/>
      <c r="XEK87" s="1"/>
      <c r="XEL87" s="1"/>
      <c r="XEM87" s="1"/>
      <c r="XEN87" s="1"/>
      <c r="XEO87" s="1"/>
      <c r="XEP87" s="1"/>
      <c r="XEQ87" s="1"/>
      <c r="XER87" s="1"/>
      <c r="XES87" s="1"/>
      <c r="XET87" s="1"/>
      <c r="XEU87" s="1"/>
      <c r="XEV87" s="1"/>
      <c r="XEW87" s="1"/>
      <c r="XEX87" s="1"/>
      <c r="XEY87" s="1"/>
      <c r="XEZ87" s="1"/>
      <c r="XFA87" s="1"/>
      <c r="XFB87" s="1"/>
      <c r="XFC87" s="1"/>
    </row>
    <row r="88" ht="14.25" customHeight="1">
      <c r="A88" s="1"/>
      <c r="B88" s="402" t="s">
        <v>553</v>
      </c>
      <c r="C88" s="402"/>
      <c r="D88" s="402"/>
      <c r="E88" s="402"/>
      <c r="F88" s="403" t="s">
        <v>84</v>
      </c>
      <c r="G88" s="403" t="s">
        <v>84</v>
      </c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88">
    <mergeCell ref="A1:G1"/>
    <mergeCell ref="B2:E2"/>
    <mergeCell ref="B3:E3"/>
    <mergeCell ref="B4:E4"/>
    <mergeCell ref="B5:E5"/>
    <mergeCell ref="A6:G6"/>
    <mergeCell ref="B7:E7"/>
    <mergeCell ref="B8:E8"/>
    <mergeCell ref="B9:E9"/>
    <mergeCell ref="B10:E10"/>
    <mergeCell ref="A11:G11"/>
    <mergeCell ref="B12:E12"/>
    <mergeCell ref="B13:E13"/>
    <mergeCell ref="B14:E14"/>
    <mergeCell ref="B15:E15"/>
    <mergeCell ref="A16:G16"/>
    <mergeCell ref="B17:E17"/>
    <mergeCell ref="B18:E18"/>
    <mergeCell ref="B19:E19"/>
    <mergeCell ref="B20:E20"/>
    <mergeCell ref="A21:G21"/>
    <mergeCell ref="B22:E22"/>
    <mergeCell ref="B23:E23"/>
    <mergeCell ref="B24:E24"/>
    <mergeCell ref="B25:E25"/>
    <mergeCell ref="A26:G26"/>
    <mergeCell ref="B27:E27"/>
    <mergeCell ref="B28:E28"/>
    <mergeCell ref="B29:E29"/>
    <mergeCell ref="B30:E30"/>
    <mergeCell ref="A31:G31"/>
    <mergeCell ref="B32:E32"/>
    <mergeCell ref="B33:E33"/>
    <mergeCell ref="B34:E34"/>
    <mergeCell ref="B35:E35"/>
    <mergeCell ref="A36:G36"/>
    <mergeCell ref="B37:E37"/>
    <mergeCell ref="B38:E38"/>
    <mergeCell ref="B39:E39"/>
    <mergeCell ref="B40:E40"/>
    <mergeCell ref="B41:E41"/>
    <mergeCell ref="A42:G42"/>
    <mergeCell ref="B43:E43"/>
    <mergeCell ref="B44:E44"/>
    <mergeCell ref="B45:E45"/>
    <mergeCell ref="B46:E46"/>
    <mergeCell ref="A47:G47"/>
    <mergeCell ref="B48:E48"/>
    <mergeCell ref="B49:E49"/>
    <mergeCell ref="B50:E50"/>
    <mergeCell ref="B51:E51"/>
    <mergeCell ref="A52:G52"/>
    <mergeCell ref="B53:E53"/>
    <mergeCell ref="B54:E54"/>
    <mergeCell ref="B55:E55"/>
    <mergeCell ref="B56:E56"/>
    <mergeCell ref="A57:G57"/>
    <mergeCell ref="B58:E58"/>
    <mergeCell ref="B59:E59"/>
    <mergeCell ref="B60:E60"/>
    <mergeCell ref="B61:E61"/>
    <mergeCell ref="A62:G62"/>
    <mergeCell ref="B63:E63"/>
    <mergeCell ref="B64:E64"/>
    <mergeCell ref="B65:E65"/>
    <mergeCell ref="B66:E66"/>
    <mergeCell ref="B67:E67"/>
    <mergeCell ref="A68:G68"/>
    <mergeCell ref="B69:E69"/>
    <mergeCell ref="B70:E70"/>
    <mergeCell ref="B71:E71"/>
    <mergeCell ref="B72:E72"/>
    <mergeCell ref="B73:E73"/>
    <mergeCell ref="A74:G74"/>
    <mergeCell ref="B75:E75"/>
    <mergeCell ref="B76:E76"/>
    <mergeCell ref="B77:E77"/>
    <mergeCell ref="B78:E78"/>
    <mergeCell ref="A79:G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</mergeCells>
  <printOptions headings="0" gridLines="0"/>
  <pageMargins left="0.11811023622047245" right="0.11811023622047245" top="0.19685039370078738" bottom="0.11811023622047245" header="0.07874015748031496" footer="0"/>
  <pageSetup paperSize="9" scale="7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view="normal" topLeftCell="A469" zoomScale="100" workbookViewId="0">
      <selection activeCell="D501" activeCellId="0" sqref="D501"/>
    </sheetView>
  </sheetViews>
  <sheetFormatPr defaultRowHeight="14.25"/>
  <cols>
    <col customWidth="1" min="1" max="2" style="1" width="1.42578125"/>
    <col customWidth="1" min="3" max="3" style="1" width="18.140625"/>
    <col customWidth="1" min="4" max="4" style="1" width="200.5703125"/>
    <col min="5" max="16384" style="1" width="9.140625"/>
  </cols>
  <sheetData>
    <row r="1" s="1" customFormat="1">
      <c r="B1" s="405" t="s">
        <v>560</v>
      </c>
      <c r="C1" s="405"/>
      <c r="D1" s="405"/>
      <c r="E1" s="405"/>
    </row>
    <row r="2">
      <c r="A2" s="406" t="s">
        <v>184</v>
      </c>
      <c r="B2" s="406"/>
      <c r="C2" s="406"/>
      <c r="D2" s="406" t="s">
        <v>561</v>
      </c>
    </row>
    <row r="3">
      <c r="A3" s="1"/>
      <c r="B3" s="407" t="s">
        <v>562</v>
      </c>
      <c r="C3" s="407"/>
      <c r="D3" s="408" t="s">
        <v>563</v>
      </c>
    </row>
    <row r="4">
      <c r="C4" s="409" t="s">
        <v>253</v>
      </c>
      <c r="D4" s="409" t="s">
        <v>254</v>
      </c>
    </row>
    <row r="5">
      <c r="C5" s="409" t="s">
        <v>264</v>
      </c>
      <c r="D5" s="409" t="s">
        <v>265</v>
      </c>
    </row>
    <row r="6">
      <c r="C6" s="409" t="s">
        <v>266</v>
      </c>
      <c r="D6" s="409" t="s">
        <v>267</v>
      </c>
    </row>
    <row r="7">
      <c r="C7" s="409" t="s">
        <v>268</v>
      </c>
      <c r="D7" s="409" t="s">
        <v>269</v>
      </c>
    </row>
    <row r="8">
      <c r="C8" s="409" t="s">
        <v>304</v>
      </c>
      <c r="D8" s="409" t="s">
        <v>305</v>
      </c>
    </row>
    <row r="9">
      <c r="C9" s="409" t="s">
        <v>312</v>
      </c>
      <c r="D9" s="409" t="s">
        <v>564</v>
      </c>
    </row>
    <row r="10">
      <c r="C10" s="409" t="s">
        <v>319</v>
      </c>
      <c r="D10" s="409" t="s">
        <v>320</v>
      </c>
    </row>
    <row r="11" s="1" customFormat="1">
      <c r="C11" s="409" t="s">
        <v>323</v>
      </c>
      <c r="D11" s="409" t="s">
        <v>324</v>
      </c>
    </row>
    <row r="12">
      <c r="C12" s="409" t="s">
        <v>332</v>
      </c>
      <c r="D12" s="409" t="s">
        <v>333</v>
      </c>
    </row>
    <row r="13">
      <c r="C13" s="409" t="s">
        <v>358</v>
      </c>
      <c r="D13" s="409" t="s">
        <v>359</v>
      </c>
    </row>
    <row r="14">
      <c r="C14" s="409" t="s">
        <v>384</v>
      </c>
      <c r="D14" s="409" t="s">
        <v>385</v>
      </c>
    </row>
    <row r="15">
      <c r="C15" s="409" t="s">
        <v>390</v>
      </c>
      <c r="D15" s="409" t="s">
        <v>391</v>
      </c>
    </row>
    <row r="16">
      <c r="C16" s="409" t="s">
        <v>406</v>
      </c>
      <c r="D16" s="409" t="s">
        <v>31</v>
      </c>
    </row>
    <row r="17">
      <c r="C17" s="409" t="s">
        <v>414</v>
      </c>
      <c r="D17" s="409" t="s">
        <v>415</v>
      </c>
    </row>
    <row r="18">
      <c r="C18" s="409" t="s">
        <v>416</v>
      </c>
      <c r="D18" s="409" t="s">
        <v>417</v>
      </c>
    </row>
    <row r="19">
      <c r="C19" s="409" t="s">
        <v>419</v>
      </c>
      <c r="D19" s="409" t="s">
        <v>164</v>
      </c>
    </row>
    <row r="20">
      <c r="C20" s="409" t="s">
        <v>420</v>
      </c>
      <c r="D20" s="409" t="s">
        <v>421</v>
      </c>
    </row>
    <row r="21">
      <c r="C21" s="409" t="s">
        <v>422</v>
      </c>
      <c r="D21" s="409" t="s">
        <v>32</v>
      </c>
    </row>
    <row r="22">
      <c r="C22" s="409" t="s">
        <v>435</v>
      </c>
      <c r="D22" s="409" t="s">
        <v>436</v>
      </c>
    </row>
    <row r="23">
      <c r="C23" s="409" t="s">
        <v>437</v>
      </c>
      <c r="D23" s="409" t="s">
        <v>438</v>
      </c>
    </row>
    <row r="24">
      <c r="C24" s="409" t="s">
        <v>439</v>
      </c>
      <c r="D24" s="409" t="s">
        <v>417</v>
      </c>
    </row>
    <row r="25">
      <c r="C25" s="409" t="s">
        <v>441</v>
      </c>
      <c r="D25" s="409" t="s">
        <v>164</v>
      </c>
    </row>
    <row r="26">
      <c r="C26" s="409" t="s">
        <v>445</v>
      </c>
      <c r="D26" s="409" t="s">
        <v>421</v>
      </c>
    </row>
    <row r="27">
      <c r="C27" s="409" t="s">
        <v>446</v>
      </c>
      <c r="D27" s="409" t="s">
        <v>33</v>
      </c>
    </row>
    <row r="28">
      <c r="C28" s="409" t="s">
        <v>453</v>
      </c>
      <c r="D28" s="409" t="s">
        <v>454</v>
      </c>
    </row>
    <row r="29">
      <c r="C29" s="409" t="s">
        <v>455</v>
      </c>
      <c r="D29" s="409" t="s">
        <v>456</v>
      </c>
    </row>
    <row r="30">
      <c r="C30" s="409" t="s">
        <v>457</v>
      </c>
      <c r="D30" s="409" t="s">
        <v>417</v>
      </c>
    </row>
    <row r="31">
      <c r="C31" s="409" t="s">
        <v>460</v>
      </c>
      <c r="D31" s="409" t="s">
        <v>164</v>
      </c>
    </row>
    <row r="32">
      <c r="C32" s="409" t="s">
        <v>462</v>
      </c>
      <c r="D32" s="409" t="s">
        <v>421</v>
      </c>
    </row>
    <row r="33">
      <c r="C33" s="409" t="s">
        <v>465</v>
      </c>
      <c r="D33" s="409" t="s">
        <v>34</v>
      </c>
    </row>
    <row r="34">
      <c r="C34" s="409" t="s">
        <v>471</v>
      </c>
      <c r="D34" s="409" t="s">
        <v>472</v>
      </c>
    </row>
    <row r="35">
      <c r="C35" s="409" t="s">
        <v>473</v>
      </c>
      <c r="D35" s="409" t="s">
        <v>474</v>
      </c>
    </row>
    <row r="36">
      <c r="C36" s="409" t="s">
        <v>475</v>
      </c>
      <c r="D36" s="409" t="s">
        <v>417</v>
      </c>
    </row>
    <row r="37">
      <c r="C37" s="409" t="s">
        <v>476</v>
      </c>
      <c r="D37" s="409" t="s">
        <v>164</v>
      </c>
    </row>
    <row r="38">
      <c r="C38" s="409" t="s">
        <v>477</v>
      </c>
      <c r="D38" s="409" t="s">
        <v>421</v>
      </c>
    </row>
    <row r="39">
      <c r="C39" s="409" t="s">
        <v>492</v>
      </c>
      <c r="D39" s="409" t="s">
        <v>493</v>
      </c>
    </row>
    <row r="40" ht="22.5">
      <c r="B40" s="410" t="s">
        <v>565</v>
      </c>
      <c r="C40" s="410"/>
      <c r="D40" s="411" t="s">
        <v>566</v>
      </c>
    </row>
    <row r="41">
      <c r="C41" s="409" t="s">
        <v>253</v>
      </c>
      <c r="D41" s="409" t="s">
        <v>254</v>
      </c>
    </row>
    <row r="42">
      <c r="C42" s="409" t="s">
        <v>264</v>
      </c>
      <c r="D42" s="409" t="s">
        <v>265</v>
      </c>
    </row>
    <row r="43">
      <c r="C43" s="409" t="s">
        <v>266</v>
      </c>
      <c r="D43" s="409" t="s">
        <v>267</v>
      </c>
    </row>
    <row r="44">
      <c r="C44" s="409" t="s">
        <v>268</v>
      </c>
      <c r="D44" s="409" t="s">
        <v>269</v>
      </c>
    </row>
    <row r="45">
      <c r="C45" s="409" t="s">
        <v>277</v>
      </c>
      <c r="D45" s="409" t="s">
        <v>278</v>
      </c>
    </row>
    <row r="46">
      <c r="C46" s="409" t="s">
        <v>293</v>
      </c>
      <c r="D46" s="409" t="s">
        <v>294</v>
      </c>
    </row>
    <row r="47">
      <c r="C47" s="409"/>
      <c r="D47" s="409" t="s">
        <v>303</v>
      </c>
    </row>
    <row r="48">
      <c r="C48" s="409" t="s">
        <v>304</v>
      </c>
      <c r="D48" s="409" t="s">
        <v>305</v>
      </c>
    </row>
    <row r="49">
      <c r="C49" s="409" t="s">
        <v>323</v>
      </c>
      <c r="D49" s="409" t="s">
        <v>324</v>
      </c>
    </row>
    <row r="50">
      <c r="C50" s="409" t="s">
        <v>329</v>
      </c>
      <c r="D50" s="409" t="s">
        <v>330</v>
      </c>
    </row>
    <row r="51">
      <c r="C51" s="409" t="s">
        <v>353</v>
      </c>
      <c r="D51" s="409" t="s">
        <v>354</v>
      </c>
    </row>
    <row r="52">
      <c r="C52" s="409" t="s">
        <v>371</v>
      </c>
      <c r="D52" s="409" t="s">
        <v>372</v>
      </c>
    </row>
    <row r="53">
      <c r="C53" s="409" t="s">
        <v>373</v>
      </c>
      <c r="D53" s="409" t="s">
        <v>374</v>
      </c>
    </row>
    <row r="54">
      <c r="C54" s="409" t="s">
        <v>386</v>
      </c>
      <c r="D54" s="409" t="s">
        <v>387</v>
      </c>
    </row>
    <row r="55">
      <c r="C55" s="409" t="s">
        <v>388</v>
      </c>
      <c r="D55" s="409" t="s">
        <v>389</v>
      </c>
    </row>
    <row r="56">
      <c r="C56" s="409" t="s">
        <v>406</v>
      </c>
      <c r="D56" s="409" t="s">
        <v>31</v>
      </c>
    </row>
    <row r="57">
      <c r="C57" s="409" t="s">
        <v>414</v>
      </c>
      <c r="D57" s="409" t="s">
        <v>415</v>
      </c>
    </row>
    <row r="58">
      <c r="C58" s="409" t="s">
        <v>416</v>
      </c>
      <c r="D58" s="409" t="s">
        <v>417</v>
      </c>
    </row>
    <row r="59">
      <c r="C59" s="409" t="s">
        <v>419</v>
      </c>
      <c r="D59" s="409" t="s">
        <v>164</v>
      </c>
    </row>
    <row r="60">
      <c r="C60" s="409" t="s">
        <v>420</v>
      </c>
      <c r="D60" s="409" t="s">
        <v>421</v>
      </c>
    </row>
    <row r="61">
      <c r="C61" s="409" t="s">
        <v>422</v>
      </c>
      <c r="D61" s="409" t="s">
        <v>32</v>
      </c>
    </row>
    <row r="62">
      <c r="C62" s="409" t="s">
        <v>435</v>
      </c>
      <c r="D62" s="409" t="s">
        <v>436</v>
      </c>
    </row>
    <row r="63">
      <c r="C63" s="409" t="s">
        <v>437</v>
      </c>
      <c r="D63" s="409" t="s">
        <v>438</v>
      </c>
    </row>
    <row r="64">
      <c r="C64" s="409" t="s">
        <v>439</v>
      </c>
      <c r="D64" s="409" t="s">
        <v>417</v>
      </c>
    </row>
    <row r="65">
      <c r="C65" s="409" t="s">
        <v>441</v>
      </c>
      <c r="D65" s="409" t="s">
        <v>164</v>
      </c>
    </row>
    <row r="66">
      <c r="C66" s="409" t="s">
        <v>445</v>
      </c>
      <c r="D66" s="409" t="s">
        <v>421</v>
      </c>
    </row>
    <row r="67">
      <c r="C67" s="409" t="s">
        <v>446</v>
      </c>
      <c r="D67" s="409" t="s">
        <v>33</v>
      </c>
    </row>
    <row r="68">
      <c r="C68" s="409" t="s">
        <v>453</v>
      </c>
      <c r="D68" s="409" t="s">
        <v>454</v>
      </c>
    </row>
    <row r="69">
      <c r="C69" s="409" t="s">
        <v>455</v>
      </c>
      <c r="D69" s="409" t="s">
        <v>456</v>
      </c>
    </row>
    <row r="70">
      <c r="C70" s="409" t="s">
        <v>457</v>
      </c>
      <c r="D70" s="409" t="s">
        <v>417</v>
      </c>
    </row>
    <row r="71">
      <c r="C71" s="409" t="s">
        <v>460</v>
      </c>
      <c r="D71" s="409" t="s">
        <v>164</v>
      </c>
    </row>
    <row r="72">
      <c r="C72" s="409" t="s">
        <v>462</v>
      </c>
      <c r="D72" s="409" t="s">
        <v>421</v>
      </c>
    </row>
    <row r="73">
      <c r="C73" s="409" t="s">
        <v>465</v>
      </c>
      <c r="D73" s="409" t="s">
        <v>34</v>
      </c>
    </row>
    <row r="74">
      <c r="C74" s="409" t="s">
        <v>471</v>
      </c>
      <c r="D74" s="409" t="s">
        <v>472</v>
      </c>
    </row>
    <row r="75">
      <c r="C75" s="409" t="s">
        <v>473</v>
      </c>
      <c r="D75" s="409" t="s">
        <v>474</v>
      </c>
    </row>
    <row r="76">
      <c r="C76" s="409" t="s">
        <v>475</v>
      </c>
      <c r="D76" s="409" t="s">
        <v>417</v>
      </c>
    </row>
    <row r="77">
      <c r="C77" s="409" t="s">
        <v>476</v>
      </c>
      <c r="D77" s="409" t="s">
        <v>164</v>
      </c>
    </row>
    <row r="78">
      <c r="C78" s="409" t="s">
        <v>477</v>
      </c>
      <c r="D78" s="409" t="s">
        <v>421</v>
      </c>
    </row>
    <row r="79">
      <c r="C79" s="409" t="s">
        <v>478</v>
      </c>
      <c r="D79" s="409" t="s">
        <v>35</v>
      </c>
    </row>
    <row r="80">
      <c r="C80" s="409" t="s">
        <v>484</v>
      </c>
      <c r="D80" s="409" t="s">
        <v>485</v>
      </c>
    </row>
    <row r="81">
      <c r="C81" s="409" t="s">
        <v>486</v>
      </c>
      <c r="D81" s="409" t="s">
        <v>417</v>
      </c>
    </row>
    <row r="82">
      <c r="C82" s="409" t="s">
        <v>487</v>
      </c>
      <c r="D82" s="409" t="s">
        <v>164</v>
      </c>
    </row>
    <row r="83">
      <c r="C83" s="409" t="s">
        <v>567</v>
      </c>
      <c r="D83" s="409" t="s">
        <v>490</v>
      </c>
    </row>
    <row r="84">
      <c r="C84" s="409" t="s">
        <v>492</v>
      </c>
      <c r="D84" s="409" t="s">
        <v>493</v>
      </c>
    </row>
    <row r="85" ht="22.5">
      <c r="B85" s="410" t="s">
        <v>568</v>
      </c>
      <c r="C85" s="410"/>
      <c r="D85" s="411" t="s">
        <v>569</v>
      </c>
    </row>
    <row r="86">
      <c r="C86" s="409" t="s">
        <v>253</v>
      </c>
      <c r="D86" s="409" t="s">
        <v>254</v>
      </c>
    </row>
    <row r="87">
      <c r="C87" s="409" t="s">
        <v>282</v>
      </c>
      <c r="D87" s="409" t="s">
        <v>283</v>
      </c>
    </row>
    <row r="88">
      <c r="C88" s="409" t="s">
        <v>304</v>
      </c>
      <c r="D88" s="409" t="s">
        <v>305</v>
      </c>
    </row>
    <row r="89">
      <c r="C89" s="409" t="s">
        <v>312</v>
      </c>
      <c r="D89" s="409" t="s">
        <v>564</v>
      </c>
    </row>
    <row r="90" s="1" customFormat="1">
      <c r="C90" s="409" t="s">
        <v>323</v>
      </c>
      <c r="D90" s="409" t="s">
        <v>324</v>
      </c>
    </row>
    <row r="91">
      <c r="C91" s="409" t="s">
        <v>361</v>
      </c>
      <c r="D91" s="409" t="s">
        <v>362</v>
      </c>
    </row>
    <row r="92">
      <c r="C92" s="409" t="s">
        <v>382</v>
      </c>
      <c r="D92" s="409" t="s">
        <v>383</v>
      </c>
    </row>
    <row r="93">
      <c r="C93" s="409" t="s">
        <v>406</v>
      </c>
      <c r="D93" s="409" t="s">
        <v>31</v>
      </c>
    </row>
    <row r="94">
      <c r="C94" s="409" t="s">
        <v>414</v>
      </c>
      <c r="D94" s="409" t="s">
        <v>415</v>
      </c>
    </row>
    <row r="95">
      <c r="C95" s="409" t="s">
        <v>416</v>
      </c>
      <c r="D95" s="409" t="s">
        <v>417</v>
      </c>
    </row>
    <row r="96">
      <c r="C96" s="409" t="s">
        <v>419</v>
      </c>
      <c r="D96" s="409" t="s">
        <v>164</v>
      </c>
    </row>
    <row r="97">
      <c r="C97" s="409" t="s">
        <v>420</v>
      </c>
      <c r="D97" s="409" t="s">
        <v>421</v>
      </c>
    </row>
    <row r="98">
      <c r="C98" s="409" t="s">
        <v>422</v>
      </c>
      <c r="D98" s="409" t="s">
        <v>32</v>
      </c>
    </row>
    <row r="99">
      <c r="C99" s="409" t="s">
        <v>435</v>
      </c>
      <c r="D99" s="409" t="s">
        <v>436</v>
      </c>
    </row>
    <row r="100">
      <c r="C100" s="409" t="s">
        <v>437</v>
      </c>
      <c r="D100" s="409" t="s">
        <v>438</v>
      </c>
    </row>
    <row r="101">
      <c r="C101" s="409" t="s">
        <v>439</v>
      </c>
      <c r="D101" s="409" t="s">
        <v>417</v>
      </c>
    </row>
    <row r="102">
      <c r="C102" s="409" t="s">
        <v>441</v>
      </c>
      <c r="D102" s="409" t="s">
        <v>164</v>
      </c>
    </row>
    <row r="103">
      <c r="C103" s="409" t="s">
        <v>445</v>
      </c>
      <c r="D103" s="409" t="s">
        <v>421</v>
      </c>
    </row>
    <row r="104">
      <c r="C104" s="409" t="s">
        <v>446</v>
      </c>
      <c r="D104" s="409" t="s">
        <v>33</v>
      </c>
    </row>
    <row r="105">
      <c r="C105" s="409" t="s">
        <v>453</v>
      </c>
      <c r="D105" s="409" t="s">
        <v>454</v>
      </c>
    </row>
    <row r="106">
      <c r="C106" s="409" t="s">
        <v>455</v>
      </c>
      <c r="D106" s="409" t="s">
        <v>456</v>
      </c>
    </row>
    <row r="107">
      <c r="C107" s="409" t="s">
        <v>457</v>
      </c>
      <c r="D107" s="409" t="s">
        <v>417</v>
      </c>
    </row>
    <row r="108">
      <c r="C108" s="409" t="s">
        <v>460</v>
      </c>
      <c r="D108" s="409" t="s">
        <v>164</v>
      </c>
    </row>
    <row r="109">
      <c r="C109" s="409" t="s">
        <v>462</v>
      </c>
      <c r="D109" s="409" t="s">
        <v>421</v>
      </c>
    </row>
    <row r="110">
      <c r="C110" s="409" t="s">
        <v>465</v>
      </c>
      <c r="D110" s="409" t="s">
        <v>34</v>
      </c>
    </row>
    <row r="111">
      <c r="C111" s="409" t="s">
        <v>471</v>
      </c>
      <c r="D111" s="409" t="s">
        <v>472</v>
      </c>
    </row>
    <row r="112">
      <c r="C112" s="409" t="s">
        <v>473</v>
      </c>
      <c r="D112" s="409" t="s">
        <v>474</v>
      </c>
    </row>
    <row r="113">
      <c r="C113" s="409" t="s">
        <v>475</v>
      </c>
      <c r="D113" s="409" t="s">
        <v>417</v>
      </c>
    </row>
    <row r="114">
      <c r="C114" s="409" t="s">
        <v>476</v>
      </c>
      <c r="D114" s="409" t="s">
        <v>164</v>
      </c>
    </row>
    <row r="115">
      <c r="C115" s="409" t="s">
        <v>477</v>
      </c>
      <c r="D115" s="409" t="s">
        <v>421</v>
      </c>
    </row>
    <row r="116">
      <c r="C116" s="409" t="s">
        <v>478</v>
      </c>
      <c r="D116" s="409" t="s">
        <v>35</v>
      </c>
    </row>
    <row r="117">
      <c r="C117" s="409" t="s">
        <v>484</v>
      </c>
      <c r="D117" s="409" t="s">
        <v>485</v>
      </c>
    </row>
    <row r="118">
      <c r="C118" s="409" t="s">
        <v>486</v>
      </c>
      <c r="D118" s="409" t="s">
        <v>417</v>
      </c>
    </row>
    <row r="119">
      <c r="C119" s="409" t="s">
        <v>487</v>
      </c>
      <c r="D119" s="409" t="s">
        <v>164</v>
      </c>
    </row>
    <row r="120">
      <c r="C120" s="409" t="s">
        <v>567</v>
      </c>
      <c r="D120" s="409" t="s">
        <v>490</v>
      </c>
    </row>
    <row r="121">
      <c r="C121" s="409" t="s">
        <v>492</v>
      </c>
      <c r="D121" s="409" t="s">
        <v>493</v>
      </c>
    </row>
    <row r="122">
      <c r="B122" s="410" t="s">
        <v>570</v>
      </c>
      <c r="C122" s="410"/>
      <c r="D122" s="411" t="s">
        <v>571</v>
      </c>
    </row>
    <row r="123">
      <c r="C123" s="409" t="s">
        <v>253</v>
      </c>
      <c r="D123" s="409" t="s">
        <v>254</v>
      </c>
    </row>
    <row r="124">
      <c r="C124" s="409" t="s">
        <v>301</v>
      </c>
      <c r="D124" s="409" t="s">
        <v>302</v>
      </c>
    </row>
    <row r="125" s="1" customFormat="1">
      <c r="C125" s="409" t="s">
        <v>323</v>
      </c>
      <c r="D125" s="409" t="s">
        <v>324</v>
      </c>
    </row>
    <row r="126">
      <c r="C126" s="409" t="s">
        <v>353</v>
      </c>
      <c r="D126" s="409" t="s">
        <v>354</v>
      </c>
    </row>
    <row r="127">
      <c r="C127" s="409" t="s">
        <v>360</v>
      </c>
      <c r="D127" s="409" t="s">
        <v>302</v>
      </c>
    </row>
    <row r="128">
      <c r="C128" s="409" t="s">
        <v>386</v>
      </c>
      <c r="D128" s="409" t="s">
        <v>387</v>
      </c>
    </row>
    <row r="129">
      <c r="C129" s="409" t="s">
        <v>390</v>
      </c>
      <c r="D129" s="409" t="s">
        <v>391</v>
      </c>
    </row>
    <row r="130">
      <c r="C130" s="409" t="s">
        <v>406</v>
      </c>
      <c r="D130" s="409" t="s">
        <v>31</v>
      </c>
    </row>
    <row r="131">
      <c r="C131" s="409" t="s">
        <v>414</v>
      </c>
      <c r="D131" s="409" t="s">
        <v>415</v>
      </c>
    </row>
    <row r="132">
      <c r="C132" s="409" t="s">
        <v>416</v>
      </c>
      <c r="D132" s="409" t="s">
        <v>417</v>
      </c>
    </row>
    <row r="133">
      <c r="C133" s="409" t="s">
        <v>419</v>
      </c>
      <c r="D133" s="409" t="s">
        <v>164</v>
      </c>
    </row>
    <row r="134">
      <c r="C134" s="409" t="s">
        <v>420</v>
      </c>
      <c r="D134" s="409" t="s">
        <v>421</v>
      </c>
    </row>
    <row r="135">
      <c r="C135" s="409" t="s">
        <v>422</v>
      </c>
      <c r="D135" s="409" t="s">
        <v>32</v>
      </c>
    </row>
    <row r="136">
      <c r="C136" s="409" t="s">
        <v>435</v>
      </c>
      <c r="D136" s="409" t="s">
        <v>436</v>
      </c>
    </row>
    <row r="137">
      <c r="C137" s="409" t="s">
        <v>437</v>
      </c>
      <c r="D137" s="409" t="s">
        <v>438</v>
      </c>
    </row>
    <row r="138">
      <c r="C138" s="409" t="s">
        <v>439</v>
      </c>
      <c r="D138" s="409" t="s">
        <v>417</v>
      </c>
    </row>
    <row r="139">
      <c r="C139" s="409" t="s">
        <v>441</v>
      </c>
      <c r="D139" s="409" t="s">
        <v>164</v>
      </c>
    </row>
    <row r="140">
      <c r="C140" s="409" t="s">
        <v>445</v>
      </c>
      <c r="D140" s="409" t="s">
        <v>421</v>
      </c>
    </row>
    <row r="141">
      <c r="C141" s="409" t="s">
        <v>446</v>
      </c>
      <c r="D141" s="409" t="s">
        <v>33</v>
      </c>
    </row>
    <row r="142">
      <c r="C142" s="409" t="s">
        <v>453</v>
      </c>
      <c r="D142" s="409" t="s">
        <v>454</v>
      </c>
    </row>
    <row r="143">
      <c r="C143" s="409" t="s">
        <v>455</v>
      </c>
      <c r="D143" s="409" t="s">
        <v>456</v>
      </c>
    </row>
    <row r="144">
      <c r="C144" s="409" t="s">
        <v>457</v>
      </c>
      <c r="D144" s="409" t="s">
        <v>417</v>
      </c>
    </row>
    <row r="145">
      <c r="C145" s="409" t="s">
        <v>460</v>
      </c>
      <c r="D145" s="409" t="s">
        <v>164</v>
      </c>
    </row>
    <row r="146">
      <c r="C146" s="409" t="s">
        <v>462</v>
      </c>
      <c r="D146" s="409" t="s">
        <v>421</v>
      </c>
    </row>
    <row r="147">
      <c r="C147" s="409" t="s">
        <v>465</v>
      </c>
      <c r="D147" s="409" t="s">
        <v>34</v>
      </c>
    </row>
    <row r="148">
      <c r="C148" s="409" t="s">
        <v>471</v>
      </c>
      <c r="D148" s="409" t="s">
        <v>472</v>
      </c>
    </row>
    <row r="149">
      <c r="C149" s="409" t="s">
        <v>473</v>
      </c>
      <c r="D149" s="409" t="s">
        <v>474</v>
      </c>
    </row>
    <row r="150">
      <c r="C150" s="409" t="s">
        <v>475</v>
      </c>
      <c r="D150" s="409" t="s">
        <v>417</v>
      </c>
    </row>
    <row r="151">
      <c r="C151" s="409" t="s">
        <v>476</v>
      </c>
      <c r="D151" s="409" t="s">
        <v>164</v>
      </c>
    </row>
    <row r="152">
      <c r="C152" s="409" t="s">
        <v>477</v>
      </c>
      <c r="D152" s="409" t="s">
        <v>421</v>
      </c>
    </row>
    <row r="153">
      <c r="C153" s="409" t="s">
        <v>492</v>
      </c>
      <c r="D153" s="409" t="s">
        <v>493</v>
      </c>
    </row>
    <row r="154">
      <c r="B154" s="410" t="s">
        <v>572</v>
      </c>
      <c r="C154" s="410"/>
      <c r="D154" s="411" t="s">
        <v>573</v>
      </c>
    </row>
    <row r="155">
      <c r="C155" s="409" t="s">
        <v>253</v>
      </c>
      <c r="D155" s="409" t="s">
        <v>254</v>
      </c>
    </row>
    <row r="156">
      <c r="C156" s="409" t="s">
        <v>264</v>
      </c>
      <c r="D156" s="409" t="s">
        <v>265</v>
      </c>
    </row>
    <row r="157">
      <c r="C157" s="409" t="s">
        <v>266</v>
      </c>
      <c r="D157" s="409" t="s">
        <v>267</v>
      </c>
    </row>
    <row r="158">
      <c r="C158" s="409" t="s">
        <v>353</v>
      </c>
      <c r="D158" s="409" t="s">
        <v>354</v>
      </c>
    </row>
    <row r="159">
      <c r="C159" s="409" t="s">
        <v>386</v>
      </c>
      <c r="D159" s="409" t="s">
        <v>387</v>
      </c>
    </row>
    <row r="160">
      <c r="C160" s="409" t="s">
        <v>406</v>
      </c>
      <c r="D160" s="409" t="s">
        <v>31</v>
      </c>
    </row>
    <row r="161">
      <c r="C161" s="409" t="s">
        <v>414</v>
      </c>
      <c r="D161" s="409" t="s">
        <v>415</v>
      </c>
    </row>
    <row r="162">
      <c r="C162" s="409" t="s">
        <v>416</v>
      </c>
      <c r="D162" s="409" t="s">
        <v>417</v>
      </c>
    </row>
    <row r="163">
      <c r="C163" s="409" t="s">
        <v>419</v>
      </c>
      <c r="D163" s="409" t="s">
        <v>164</v>
      </c>
    </row>
    <row r="164">
      <c r="C164" s="409" t="s">
        <v>420</v>
      </c>
      <c r="D164" s="409" t="s">
        <v>421</v>
      </c>
    </row>
    <row r="165">
      <c r="C165" s="409" t="s">
        <v>422</v>
      </c>
      <c r="D165" s="409" t="s">
        <v>32</v>
      </c>
    </row>
    <row r="166">
      <c r="C166" s="409" t="s">
        <v>435</v>
      </c>
      <c r="D166" s="409" t="s">
        <v>436</v>
      </c>
    </row>
    <row r="167">
      <c r="C167" s="409" t="s">
        <v>437</v>
      </c>
      <c r="D167" s="409" t="s">
        <v>438</v>
      </c>
    </row>
    <row r="168">
      <c r="C168" s="409" t="s">
        <v>439</v>
      </c>
      <c r="D168" s="409" t="s">
        <v>417</v>
      </c>
    </row>
    <row r="169">
      <c r="C169" s="409" t="s">
        <v>441</v>
      </c>
      <c r="D169" s="409" t="s">
        <v>164</v>
      </c>
    </row>
    <row r="170">
      <c r="C170" s="409" t="s">
        <v>445</v>
      </c>
      <c r="D170" s="409" t="s">
        <v>421</v>
      </c>
    </row>
    <row r="171">
      <c r="C171" s="409" t="s">
        <v>446</v>
      </c>
      <c r="D171" s="409" t="s">
        <v>33</v>
      </c>
    </row>
    <row r="172">
      <c r="C172" s="409" t="s">
        <v>453</v>
      </c>
      <c r="D172" s="409" t="s">
        <v>454</v>
      </c>
    </row>
    <row r="173">
      <c r="C173" s="409" t="s">
        <v>455</v>
      </c>
      <c r="D173" s="409" t="s">
        <v>456</v>
      </c>
    </row>
    <row r="174">
      <c r="C174" s="409" t="s">
        <v>457</v>
      </c>
      <c r="D174" s="409" t="s">
        <v>417</v>
      </c>
    </row>
    <row r="175">
      <c r="C175" s="409" t="s">
        <v>460</v>
      </c>
      <c r="D175" s="409" t="s">
        <v>164</v>
      </c>
    </row>
    <row r="176">
      <c r="C176" s="409" t="s">
        <v>462</v>
      </c>
      <c r="D176" s="409" t="s">
        <v>421</v>
      </c>
    </row>
    <row r="177">
      <c r="C177" s="409" t="s">
        <v>465</v>
      </c>
      <c r="D177" s="409" t="s">
        <v>34</v>
      </c>
    </row>
    <row r="178">
      <c r="C178" s="409" t="s">
        <v>471</v>
      </c>
      <c r="D178" s="409" t="s">
        <v>472</v>
      </c>
    </row>
    <row r="179">
      <c r="C179" s="409" t="s">
        <v>473</v>
      </c>
      <c r="D179" s="409" t="s">
        <v>474</v>
      </c>
    </row>
    <row r="180">
      <c r="C180" s="409" t="s">
        <v>475</v>
      </c>
      <c r="D180" s="409" t="s">
        <v>417</v>
      </c>
    </row>
    <row r="181">
      <c r="C181" s="409" t="s">
        <v>476</v>
      </c>
      <c r="D181" s="409" t="s">
        <v>164</v>
      </c>
    </row>
    <row r="182">
      <c r="C182" s="409" t="s">
        <v>477</v>
      </c>
      <c r="D182" s="409" t="s">
        <v>421</v>
      </c>
    </row>
    <row r="183">
      <c r="C183" s="409" t="s">
        <v>492</v>
      </c>
      <c r="D183" s="409" t="s">
        <v>493</v>
      </c>
    </row>
    <row r="184" ht="22.5">
      <c r="B184" s="410" t="s">
        <v>574</v>
      </c>
      <c r="C184" s="410"/>
      <c r="D184" s="411" t="s">
        <v>575</v>
      </c>
    </row>
    <row r="185">
      <c r="C185" s="409" t="s">
        <v>253</v>
      </c>
      <c r="D185" s="409" t="s">
        <v>254</v>
      </c>
    </row>
    <row r="186">
      <c r="C186" s="409" t="s">
        <v>266</v>
      </c>
      <c r="D186" s="409" t="s">
        <v>267</v>
      </c>
    </row>
    <row r="187">
      <c r="C187" s="409" t="s">
        <v>279</v>
      </c>
      <c r="D187" s="409" t="s">
        <v>280</v>
      </c>
    </row>
    <row r="188">
      <c r="C188" s="409" t="s">
        <v>282</v>
      </c>
      <c r="D188" s="409" t="s">
        <v>283</v>
      </c>
    </row>
    <row r="189">
      <c r="C189" s="409" t="s">
        <v>286</v>
      </c>
      <c r="D189" s="409" t="s">
        <v>287</v>
      </c>
    </row>
    <row r="190">
      <c r="C190" s="409" t="s">
        <v>353</v>
      </c>
      <c r="D190" s="409" t="s">
        <v>354</v>
      </c>
    </row>
    <row r="191">
      <c r="C191" s="409" t="s">
        <v>382</v>
      </c>
      <c r="D191" s="409" t="s">
        <v>383</v>
      </c>
    </row>
    <row r="192">
      <c r="C192" s="409" t="s">
        <v>406</v>
      </c>
      <c r="D192" s="409" t="s">
        <v>31</v>
      </c>
    </row>
    <row r="193">
      <c r="C193" s="409" t="s">
        <v>414</v>
      </c>
      <c r="D193" s="409" t="s">
        <v>415</v>
      </c>
    </row>
    <row r="194">
      <c r="C194" s="409" t="s">
        <v>416</v>
      </c>
      <c r="D194" s="409" t="s">
        <v>417</v>
      </c>
    </row>
    <row r="195">
      <c r="C195" s="409" t="s">
        <v>419</v>
      </c>
      <c r="D195" s="409" t="s">
        <v>164</v>
      </c>
    </row>
    <row r="196">
      <c r="C196" s="409" t="s">
        <v>420</v>
      </c>
      <c r="D196" s="409" t="s">
        <v>421</v>
      </c>
    </row>
    <row r="197">
      <c r="C197" s="409" t="s">
        <v>422</v>
      </c>
      <c r="D197" s="409" t="s">
        <v>32</v>
      </c>
    </row>
    <row r="198">
      <c r="C198" s="409" t="s">
        <v>435</v>
      </c>
      <c r="D198" s="409" t="s">
        <v>436</v>
      </c>
    </row>
    <row r="199">
      <c r="C199" s="409" t="s">
        <v>437</v>
      </c>
      <c r="D199" s="409" t="s">
        <v>438</v>
      </c>
    </row>
    <row r="200">
      <c r="C200" s="409" t="s">
        <v>439</v>
      </c>
      <c r="D200" s="409" t="s">
        <v>417</v>
      </c>
    </row>
    <row r="201">
      <c r="C201" s="409" t="s">
        <v>441</v>
      </c>
      <c r="D201" s="409" t="s">
        <v>164</v>
      </c>
    </row>
    <row r="202">
      <c r="C202" s="409" t="s">
        <v>445</v>
      </c>
      <c r="D202" s="409" t="s">
        <v>421</v>
      </c>
    </row>
    <row r="203">
      <c r="C203" s="409" t="s">
        <v>446</v>
      </c>
      <c r="D203" s="409" t="s">
        <v>33</v>
      </c>
    </row>
    <row r="204">
      <c r="C204" s="409" t="s">
        <v>453</v>
      </c>
      <c r="D204" s="409" t="s">
        <v>454</v>
      </c>
    </row>
    <row r="205">
      <c r="C205" s="409" t="s">
        <v>455</v>
      </c>
      <c r="D205" s="409" t="s">
        <v>456</v>
      </c>
    </row>
    <row r="206">
      <c r="C206" s="409" t="s">
        <v>457</v>
      </c>
      <c r="D206" s="409" t="s">
        <v>417</v>
      </c>
    </row>
    <row r="207">
      <c r="C207" s="409" t="s">
        <v>460</v>
      </c>
      <c r="D207" s="409" t="s">
        <v>164</v>
      </c>
    </row>
    <row r="208">
      <c r="C208" s="409" t="s">
        <v>462</v>
      </c>
      <c r="D208" s="409" t="s">
        <v>421</v>
      </c>
    </row>
    <row r="209">
      <c r="C209" s="409" t="s">
        <v>465</v>
      </c>
      <c r="D209" s="409" t="s">
        <v>34</v>
      </c>
    </row>
    <row r="210">
      <c r="C210" s="409" t="s">
        <v>471</v>
      </c>
      <c r="D210" s="409" t="s">
        <v>472</v>
      </c>
    </row>
    <row r="211">
      <c r="C211" s="409" t="s">
        <v>473</v>
      </c>
      <c r="D211" s="409" t="s">
        <v>474</v>
      </c>
    </row>
    <row r="212">
      <c r="C212" s="409" t="s">
        <v>475</v>
      </c>
      <c r="D212" s="409" t="s">
        <v>417</v>
      </c>
    </row>
    <row r="213">
      <c r="C213" s="409" t="s">
        <v>476</v>
      </c>
      <c r="D213" s="409" t="s">
        <v>164</v>
      </c>
    </row>
    <row r="214">
      <c r="C214" s="409" t="s">
        <v>477</v>
      </c>
      <c r="D214" s="409" t="s">
        <v>421</v>
      </c>
    </row>
    <row r="215">
      <c r="C215" s="409" t="s">
        <v>492</v>
      </c>
      <c r="D215" s="409" t="s">
        <v>493</v>
      </c>
    </row>
    <row r="216">
      <c r="B216" s="410" t="s">
        <v>576</v>
      </c>
      <c r="C216" s="410"/>
      <c r="D216" s="411" t="s">
        <v>577</v>
      </c>
    </row>
    <row r="217">
      <c r="C217" s="409" t="s">
        <v>253</v>
      </c>
      <c r="D217" s="409" t="s">
        <v>254</v>
      </c>
    </row>
    <row r="218">
      <c r="C218" s="409" t="s">
        <v>284</v>
      </c>
      <c r="D218" s="409" t="s">
        <v>285</v>
      </c>
    </row>
    <row r="219">
      <c r="C219" s="409" t="s">
        <v>286</v>
      </c>
      <c r="D219" s="409" t="s">
        <v>287</v>
      </c>
    </row>
    <row r="220">
      <c r="C220" s="409" t="s">
        <v>288</v>
      </c>
      <c r="D220" s="409" t="s">
        <v>289</v>
      </c>
    </row>
    <row r="221">
      <c r="C221" s="409" t="s">
        <v>290</v>
      </c>
      <c r="D221" s="409" t="s">
        <v>291</v>
      </c>
    </row>
    <row r="222">
      <c r="C222" s="409" t="s">
        <v>299</v>
      </c>
      <c r="D222" s="409" t="s">
        <v>300</v>
      </c>
    </row>
    <row r="223">
      <c r="C223" s="409" t="s">
        <v>304</v>
      </c>
      <c r="D223" s="409" t="s">
        <v>305</v>
      </c>
    </row>
    <row r="224">
      <c r="C224" s="409" t="s">
        <v>326</v>
      </c>
      <c r="D224" s="409" t="s">
        <v>327</v>
      </c>
    </row>
    <row r="225">
      <c r="C225" s="409" t="s">
        <v>332</v>
      </c>
      <c r="D225" s="409" t="s">
        <v>333</v>
      </c>
    </row>
    <row r="226">
      <c r="C226" s="409" t="s">
        <v>358</v>
      </c>
      <c r="D226" s="409" t="s">
        <v>359</v>
      </c>
    </row>
    <row r="227">
      <c r="C227" s="409" t="s">
        <v>375</v>
      </c>
      <c r="D227" s="409" t="s">
        <v>376</v>
      </c>
    </row>
    <row r="228">
      <c r="C228" s="409" t="s">
        <v>377</v>
      </c>
      <c r="D228" s="409" t="s">
        <v>378</v>
      </c>
    </row>
    <row r="229">
      <c r="C229" s="409" t="s">
        <v>379</v>
      </c>
      <c r="D229" s="409" t="s">
        <v>380</v>
      </c>
    </row>
    <row r="230">
      <c r="C230" s="409" t="s">
        <v>382</v>
      </c>
      <c r="D230" s="409" t="s">
        <v>383</v>
      </c>
    </row>
    <row r="231">
      <c r="C231" s="409" t="s">
        <v>384</v>
      </c>
      <c r="D231" s="409" t="s">
        <v>385</v>
      </c>
    </row>
    <row r="232">
      <c r="C232" s="409" t="s">
        <v>406</v>
      </c>
      <c r="D232" s="409" t="s">
        <v>31</v>
      </c>
    </row>
    <row r="233">
      <c r="C233" s="409" t="s">
        <v>414</v>
      </c>
      <c r="D233" s="409" t="s">
        <v>415</v>
      </c>
    </row>
    <row r="234">
      <c r="C234" s="409" t="s">
        <v>416</v>
      </c>
      <c r="D234" s="409" t="s">
        <v>417</v>
      </c>
    </row>
    <row r="235">
      <c r="C235" s="409" t="s">
        <v>419</v>
      </c>
      <c r="D235" s="409" t="s">
        <v>164</v>
      </c>
    </row>
    <row r="236">
      <c r="C236" s="409" t="s">
        <v>420</v>
      </c>
      <c r="D236" s="409" t="s">
        <v>421</v>
      </c>
    </row>
    <row r="237">
      <c r="C237" s="409" t="s">
        <v>422</v>
      </c>
      <c r="D237" s="409" t="s">
        <v>32</v>
      </c>
    </row>
    <row r="238">
      <c r="C238" s="409" t="s">
        <v>435</v>
      </c>
      <c r="D238" s="409" t="s">
        <v>436</v>
      </c>
    </row>
    <row r="239">
      <c r="C239" s="409" t="s">
        <v>437</v>
      </c>
      <c r="D239" s="409" t="s">
        <v>438</v>
      </c>
    </row>
    <row r="240">
      <c r="C240" s="409" t="s">
        <v>439</v>
      </c>
      <c r="D240" s="409" t="s">
        <v>417</v>
      </c>
    </row>
    <row r="241">
      <c r="C241" s="409" t="s">
        <v>441</v>
      </c>
      <c r="D241" s="409" t="s">
        <v>164</v>
      </c>
    </row>
    <row r="242">
      <c r="C242" s="409" t="s">
        <v>445</v>
      </c>
      <c r="D242" s="409" t="s">
        <v>421</v>
      </c>
    </row>
    <row r="243">
      <c r="C243" s="409" t="s">
        <v>446</v>
      </c>
      <c r="D243" s="409" t="s">
        <v>33</v>
      </c>
    </row>
    <row r="244">
      <c r="C244" s="409" t="s">
        <v>453</v>
      </c>
      <c r="D244" s="409" t="s">
        <v>454</v>
      </c>
    </row>
    <row r="245">
      <c r="C245" s="409" t="s">
        <v>455</v>
      </c>
      <c r="D245" s="409" t="s">
        <v>456</v>
      </c>
    </row>
    <row r="246">
      <c r="C246" s="409" t="s">
        <v>457</v>
      </c>
      <c r="D246" s="409" t="s">
        <v>417</v>
      </c>
    </row>
    <row r="247">
      <c r="C247" s="409" t="s">
        <v>460</v>
      </c>
      <c r="D247" s="409" t="s">
        <v>164</v>
      </c>
    </row>
    <row r="248">
      <c r="C248" s="409" t="s">
        <v>462</v>
      </c>
      <c r="D248" s="409" t="s">
        <v>421</v>
      </c>
    </row>
    <row r="249">
      <c r="C249" s="409" t="s">
        <v>465</v>
      </c>
      <c r="D249" s="409" t="s">
        <v>34</v>
      </c>
    </row>
    <row r="250">
      <c r="C250" s="409" t="s">
        <v>471</v>
      </c>
      <c r="D250" s="409" t="s">
        <v>472</v>
      </c>
    </row>
    <row r="251">
      <c r="C251" s="409" t="s">
        <v>473</v>
      </c>
      <c r="D251" s="409" t="s">
        <v>474</v>
      </c>
    </row>
    <row r="252">
      <c r="C252" s="409" t="s">
        <v>475</v>
      </c>
      <c r="D252" s="409" t="s">
        <v>417</v>
      </c>
    </row>
    <row r="253">
      <c r="C253" s="409" t="s">
        <v>476</v>
      </c>
      <c r="D253" s="409" t="s">
        <v>164</v>
      </c>
    </row>
    <row r="254">
      <c r="C254" s="409" t="s">
        <v>477</v>
      </c>
      <c r="D254" s="409" t="s">
        <v>421</v>
      </c>
    </row>
    <row r="255">
      <c r="C255" s="409" t="s">
        <v>492</v>
      </c>
      <c r="D255" s="409" t="s">
        <v>493</v>
      </c>
    </row>
    <row r="256">
      <c r="B256" s="410" t="s">
        <v>578</v>
      </c>
      <c r="C256" s="410"/>
      <c r="D256" s="411" t="s">
        <v>579</v>
      </c>
    </row>
    <row r="257">
      <c r="C257" s="409" t="s">
        <v>253</v>
      </c>
      <c r="D257" s="409" t="s">
        <v>254</v>
      </c>
    </row>
    <row r="258">
      <c r="C258" s="409" t="s">
        <v>301</v>
      </c>
      <c r="D258" s="409" t="s">
        <v>302</v>
      </c>
    </row>
    <row r="259">
      <c r="C259" s="409" t="s">
        <v>360</v>
      </c>
      <c r="D259" s="409" t="s">
        <v>302</v>
      </c>
    </row>
    <row r="260">
      <c r="C260" s="409" t="s">
        <v>377</v>
      </c>
      <c r="D260" s="409" t="s">
        <v>378</v>
      </c>
    </row>
    <row r="261">
      <c r="C261" s="409" t="s">
        <v>379</v>
      </c>
      <c r="D261" s="409" t="s">
        <v>380</v>
      </c>
    </row>
    <row r="262">
      <c r="C262" s="409" t="s">
        <v>406</v>
      </c>
      <c r="D262" s="409" t="s">
        <v>31</v>
      </c>
    </row>
    <row r="263">
      <c r="C263" s="409" t="s">
        <v>414</v>
      </c>
      <c r="D263" s="409" t="s">
        <v>415</v>
      </c>
    </row>
    <row r="264">
      <c r="C264" s="409" t="s">
        <v>416</v>
      </c>
      <c r="D264" s="409" t="s">
        <v>417</v>
      </c>
    </row>
    <row r="265">
      <c r="C265" s="409" t="s">
        <v>419</v>
      </c>
      <c r="D265" s="409" t="s">
        <v>164</v>
      </c>
    </row>
    <row r="266">
      <c r="C266" s="409" t="s">
        <v>420</v>
      </c>
      <c r="D266" s="409" t="s">
        <v>421</v>
      </c>
    </row>
    <row r="267">
      <c r="C267" s="409" t="s">
        <v>422</v>
      </c>
      <c r="D267" s="409" t="s">
        <v>32</v>
      </c>
    </row>
    <row r="268">
      <c r="C268" s="409" t="s">
        <v>435</v>
      </c>
      <c r="D268" s="409" t="s">
        <v>436</v>
      </c>
    </row>
    <row r="269">
      <c r="C269" s="409" t="s">
        <v>437</v>
      </c>
      <c r="D269" s="409" t="s">
        <v>438</v>
      </c>
    </row>
    <row r="270">
      <c r="C270" s="409" t="s">
        <v>439</v>
      </c>
      <c r="D270" s="409" t="s">
        <v>417</v>
      </c>
    </row>
    <row r="271">
      <c r="C271" s="409" t="s">
        <v>441</v>
      </c>
      <c r="D271" s="409" t="s">
        <v>164</v>
      </c>
    </row>
    <row r="272">
      <c r="C272" s="409" t="s">
        <v>445</v>
      </c>
      <c r="D272" s="409" t="s">
        <v>421</v>
      </c>
    </row>
    <row r="273">
      <c r="C273" s="409" t="s">
        <v>446</v>
      </c>
      <c r="D273" s="409" t="s">
        <v>33</v>
      </c>
    </row>
    <row r="274">
      <c r="C274" s="409" t="s">
        <v>453</v>
      </c>
      <c r="D274" s="409" t="s">
        <v>454</v>
      </c>
    </row>
    <row r="275">
      <c r="C275" s="409" t="s">
        <v>455</v>
      </c>
      <c r="D275" s="409" t="s">
        <v>456</v>
      </c>
    </row>
    <row r="276">
      <c r="C276" s="409" t="s">
        <v>457</v>
      </c>
      <c r="D276" s="409" t="s">
        <v>417</v>
      </c>
    </row>
    <row r="277">
      <c r="C277" s="409" t="s">
        <v>460</v>
      </c>
      <c r="D277" s="409" t="s">
        <v>164</v>
      </c>
    </row>
    <row r="278">
      <c r="C278" s="409" t="s">
        <v>462</v>
      </c>
      <c r="D278" s="409" t="s">
        <v>421</v>
      </c>
    </row>
    <row r="279">
      <c r="C279" s="409" t="s">
        <v>465</v>
      </c>
      <c r="D279" s="409" t="s">
        <v>34</v>
      </c>
    </row>
    <row r="280">
      <c r="C280" s="409" t="s">
        <v>471</v>
      </c>
      <c r="D280" s="409" t="s">
        <v>472</v>
      </c>
    </row>
    <row r="281">
      <c r="C281" s="409" t="s">
        <v>473</v>
      </c>
      <c r="D281" s="409" t="s">
        <v>474</v>
      </c>
    </row>
    <row r="282">
      <c r="C282" s="409" t="s">
        <v>475</v>
      </c>
      <c r="D282" s="409" t="s">
        <v>417</v>
      </c>
    </row>
    <row r="283">
      <c r="C283" s="409" t="s">
        <v>476</v>
      </c>
      <c r="D283" s="409" t="s">
        <v>164</v>
      </c>
    </row>
    <row r="284">
      <c r="C284" s="409" t="s">
        <v>477</v>
      </c>
      <c r="D284" s="409" t="s">
        <v>421</v>
      </c>
    </row>
    <row r="285">
      <c r="C285" s="409" t="s">
        <v>492</v>
      </c>
      <c r="D285" s="409" t="s">
        <v>493</v>
      </c>
    </row>
    <row r="286">
      <c r="B286" s="410" t="s">
        <v>580</v>
      </c>
      <c r="C286" s="410"/>
      <c r="D286" s="411" t="s">
        <v>581</v>
      </c>
    </row>
    <row r="287">
      <c r="C287" s="409" t="s">
        <v>253</v>
      </c>
      <c r="D287" s="409" t="s">
        <v>254</v>
      </c>
    </row>
    <row r="288">
      <c r="C288" s="409" t="s">
        <v>277</v>
      </c>
      <c r="D288" s="409" t="s">
        <v>278</v>
      </c>
    </row>
    <row r="289">
      <c r="C289" s="409" t="s">
        <v>356</v>
      </c>
      <c r="D289" s="409" t="s">
        <v>357</v>
      </c>
    </row>
    <row r="290">
      <c r="C290" s="409" t="s">
        <v>386</v>
      </c>
      <c r="D290" s="409" t="s">
        <v>387</v>
      </c>
    </row>
    <row r="291">
      <c r="C291" s="409" t="s">
        <v>390</v>
      </c>
      <c r="D291" s="409" t="s">
        <v>391</v>
      </c>
    </row>
    <row r="292">
      <c r="C292" s="409" t="s">
        <v>406</v>
      </c>
      <c r="D292" s="409" t="s">
        <v>31</v>
      </c>
    </row>
    <row r="293">
      <c r="C293" s="409" t="s">
        <v>414</v>
      </c>
      <c r="D293" s="409" t="s">
        <v>415</v>
      </c>
    </row>
    <row r="294">
      <c r="C294" s="409" t="s">
        <v>416</v>
      </c>
      <c r="D294" s="409" t="s">
        <v>417</v>
      </c>
    </row>
    <row r="295">
      <c r="C295" s="409" t="s">
        <v>419</v>
      </c>
      <c r="D295" s="409" t="s">
        <v>164</v>
      </c>
    </row>
    <row r="296">
      <c r="C296" s="409" t="s">
        <v>420</v>
      </c>
      <c r="D296" s="409" t="s">
        <v>421</v>
      </c>
    </row>
    <row r="297">
      <c r="C297" s="409" t="s">
        <v>422</v>
      </c>
      <c r="D297" s="409" t="s">
        <v>32</v>
      </c>
    </row>
    <row r="298">
      <c r="C298" s="409" t="s">
        <v>435</v>
      </c>
      <c r="D298" s="409" t="s">
        <v>436</v>
      </c>
    </row>
    <row r="299">
      <c r="C299" s="409" t="s">
        <v>437</v>
      </c>
      <c r="D299" s="409" t="s">
        <v>438</v>
      </c>
    </row>
    <row r="300">
      <c r="C300" s="409" t="s">
        <v>439</v>
      </c>
      <c r="D300" s="409" t="s">
        <v>417</v>
      </c>
    </row>
    <row r="301">
      <c r="C301" s="409" t="s">
        <v>441</v>
      </c>
      <c r="D301" s="409" t="s">
        <v>164</v>
      </c>
    </row>
    <row r="302">
      <c r="C302" s="409" t="s">
        <v>445</v>
      </c>
      <c r="D302" s="409" t="s">
        <v>421</v>
      </c>
    </row>
    <row r="303">
      <c r="C303" s="409" t="s">
        <v>446</v>
      </c>
      <c r="D303" s="409" t="s">
        <v>33</v>
      </c>
    </row>
    <row r="304">
      <c r="C304" s="409" t="s">
        <v>453</v>
      </c>
      <c r="D304" s="409" t="s">
        <v>454</v>
      </c>
    </row>
    <row r="305">
      <c r="C305" s="409" t="s">
        <v>455</v>
      </c>
      <c r="D305" s="409" t="s">
        <v>456</v>
      </c>
    </row>
    <row r="306">
      <c r="C306" s="409" t="s">
        <v>457</v>
      </c>
      <c r="D306" s="409" t="s">
        <v>417</v>
      </c>
    </row>
    <row r="307">
      <c r="C307" s="409" t="s">
        <v>460</v>
      </c>
      <c r="D307" s="409" t="s">
        <v>164</v>
      </c>
    </row>
    <row r="308">
      <c r="C308" s="409" t="s">
        <v>462</v>
      </c>
      <c r="D308" s="409" t="s">
        <v>421</v>
      </c>
    </row>
    <row r="309">
      <c r="C309" s="409" t="s">
        <v>465</v>
      </c>
      <c r="D309" s="409" t="s">
        <v>34</v>
      </c>
    </row>
    <row r="310">
      <c r="C310" s="409" t="s">
        <v>471</v>
      </c>
      <c r="D310" s="409" t="s">
        <v>472</v>
      </c>
    </row>
    <row r="311">
      <c r="C311" s="409" t="s">
        <v>473</v>
      </c>
      <c r="D311" s="409" t="s">
        <v>474</v>
      </c>
    </row>
    <row r="312">
      <c r="C312" s="409" t="s">
        <v>475</v>
      </c>
      <c r="D312" s="409" t="s">
        <v>417</v>
      </c>
    </row>
    <row r="313">
      <c r="C313" s="409" t="s">
        <v>476</v>
      </c>
      <c r="D313" s="409" t="s">
        <v>164</v>
      </c>
    </row>
    <row r="314">
      <c r="C314" s="409" t="s">
        <v>477</v>
      </c>
      <c r="D314" s="409" t="s">
        <v>421</v>
      </c>
    </row>
    <row r="315">
      <c r="C315" s="409" t="s">
        <v>492</v>
      </c>
      <c r="D315" s="409" t="s">
        <v>493</v>
      </c>
    </row>
    <row r="316">
      <c r="B316" s="410" t="s">
        <v>582</v>
      </c>
      <c r="C316" s="410"/>
      <c r="D316" s="411" t="s">
        <v>583</v>
      </c>
    </row>
    <row r="317">
      <c r="C317" s="409" t="s">
        <v>304</v>
      </c>
      <c r="D317" s="409" t="s">
        <v>305</v>
      </c>
    </row>
    <row r="318">
      <c r="C318" s="409" t="s">
        <v>329</v>
      </c>
      <c r="D318" s="409" t="s">
        <v>330</v>
      </c>
    </row>
    <row r="319">
      <c r="C319" s="409" t="s">
        <v>371</v>
      </c>
      <c r="D319" s="409" t="s">
        <v>372</v>
      </c>
    </row>
    <row r="320">
      <c r="C320" s="409" t="s">
        <v>406</v>
      </c>
      <c r="D320" s="409" t="s">
        <v>31</v>
      </c>
    </row>
    <row r="321">
      <c r="C321" s="409" t="s">
        <v>414</v>
      </c>
      <c r="D321" s="409" t="s">
        <v>415</v>
      </c>
    </row>
    <row r="322">
      <c r="C322" s="409" t="s">
        <v>416</v>
      </c>
      <c r="D322" s="409" t="s">
        <v>417</v>
      </c>
    </row>
    <row r="323">
      <c r="C323" s="409" t="s">
        <v>419</v>
      </c>
      <c r="D323" s="409" t="s">
        <v>164</v>
      </c>
    </row>
    <row r="324">
      <c r="C324" s="409" t="s">
        <v>420</v>
      </c>
      <c r="D324" s="409" t="s">
        <v>421</v>
      </c>
    </row>
    <row r="325">
      <c r="C325" s="409" t="s">
        <v>492</v>
      </c>
      <c r="D325" s="409" t="s">
        <v>493</v>
      </c>
    </row>
    <row r="326">
      <c r="B326" s="410" t="s">
        <v>584</v>
      </c>
      <c r="C326" s="410"/>
      <c r="D326" s="411" t="s">
        <v>585</v>
      </c>
    </row>
    <row r="327">
      <c r="C327" s="409" t="s">
        <v>384</v>
      </c>
      <c r="D327" s="409" t="s">
        <v>385</v>
      </c>
    </row>
    <row r="328">
      <c r="C328" s="409" t="s">
        <v>406</v>
      </c>
      <c r="D328" s="409" t="s">
        <v>31</v>
      </c>
    </row>
    <row r="329">
      <c r="C329" s="409" t="s">
        <v>414</v>
      </c>
      <c r="D329" s="409" t="s">
        <v>415</v>
      </c>
    </row>
    <row r="330">
      <c r="C330" s="409" t="s">
        <v>416</v>
      </c>
      <c r="D330" s="409" t="s">
        <v>417</v>
      </c>
    </row>
    <row r="331">
      <c r="C331" s="409" t="s">
        <v>419</v>
      </c>
      <c r="D331" s="409" t="s">
        <v>164</v>
      </c>
    </row>
    <row r="332">
      <c r="C332" s="409" t="s">
        <v>420</v>
      </c>
      <c r="D332" s="409" t="s">
        <v>421</v>
      </c>
    </row>
    <row r="333">
      <c r="C333" s="409" t="s">
        <v>492</v>
      </c>
      <c r="D333" s="409" t="s">
        <v>493</v>
      </c>
    </row>
    <row r="334">
      <c r="B334" s="410" t="s">
        <v>586</v>
      </c>
      <c r="C334" s="410"/>
      <c r="D334" s="411" t="s">
        <v>587</v>
      </c>
    </row>
    <row r="335">
      <c r="C335" s="409" t="s">
        <v>377</v>
      </c>
      <c r="D335" s="409" t="s">
        <v>378</v>
      </c>
    </row>
    <row r="336">
      <c r="C336" s="409" t="s">
        <v>406</v>
      </c>
      <c r="D336" s="409" t="s">
        <v>31</v>
      </c>
    </row>
    <row r="337">
      <c r="C337" s="409" t="s">
        <v>414</v>
      </c>
      <c r="D337" s="409" t="s">
        <v>415</v>
      </c>
    </row>
    <row r="338">
      <c r="C338" s="409" t="s">
        <v>416</v>
      </c>
      <c r="D338" s="409" t="s">
        <v>417</v>
      </c>
    </row>
    <row r="339">
      <c r="C339" s="409" t="s">
        <v>419</v>
      </c>
      <c r="D339" s="409" t="s">
        <v>164</v>
      </c>
    </row>
    <row r="340">
      <c r="C340" s="409" t="s">
        <v>420</v>
      </c>
      <c r="D340" s="409" t="s">
        <v>421</v>
      </c>
    </row>
    <row r="341">
      <c r="C341" s="409" t="s">
        <v>492</v>
      </c>
      <c r="D341" s="409" t="s">
        <v>493</v>
      </c>
    </row>
    <row r="342">
      <c r="B342" s="410" t="s">
        <v>588</v>
      </c>
      <c r="C342" s="410"/>
      <c r="D342" s="411" t="s">
        <v>589</v>
      </c>
    </row>
    <row r="343">
      <c r="C343" s="409" t="s">
        <v>379</v>
      </c>
      <c r="D343" s="409" t="s">
        <v>380</v>
      </c>
    </row>
    <row r="344">
      <c r="C344" s="409" t="s">
        <v>382</v>
      </c>
      <c r="D344" s="409" t="s">
        <v>383</v>
      </c>
    </row>
    <row r="345">
      <c r="C345" s="409" t="s">
        <v>406</v>
      </c>
      <c r="D345" s="409" t="s">
        <v>31</v>
      </c>
    </row>
    <row r="346">
      <c r="C346" s="409" t="s">
        <v>414</v>
      </c>
      <c r="D346" s="409" t="s">
        <v>415</v>
      </c>
    </row>
    <row r="347">
      <c r="C347" s="409" t="s">
        <v>416</v>
      </c>
      <c r="D347" s="409" t="s">
        <v>417</v>
      </c>
    </row>
    <row r="348">
      <c r="C348" s="409" t="s">
        <v>419</v>
      </c>
      <c r="D348" s="409" t="s">
        <v>164</v>
      </c>
    </row>
    <row r="349">
      <c r="C349" s="409" t="s">
        <v>420</v>
      </c>
      <c r="D349" s="409" t="s">
        <v>421</v>
      </c>
    </row>
    <row r="350">
      <c r="C350" s="409" t="s">
        <v>492</v>
      </c>
      <c r="D350" s="409" t="s">
        <v>493</v>
      </c>
    </row>
    <row r="351">
      <c r="B351" s="410" t="s">
        <v>590</v>
      </c>
      <c r="C351" s="410"/>
      <c r="D351" s="411" t="s">
        <v>591</v>
      </c>
    </row>
    <row r="352">
      <c r="C352" s="409" t="s">
        <v>377</v>
      </c>
      <c r="D352" s="409" t="s">
        <v>378</v>
      </c>
    </row>
    <row r="353">
      <c r="C353" s="409" t="s">
        <v>384</v>
      </c>
      <c r="D353" s="409" t="s">
        <v>385</v>
      </c>
    </row>
    <row r="354">
      <c r="C354" s="409" t="s">
        <v>422</v>
      </c>
      <c r="D354" s="409" t="s">
        <v>32</v>
      </c>
    </row>
    <row r="355">
      <c r="C355" s="409" t="s">
        <v>435</v>
      </c>
      <c r="D355" s="409" t="s">
        <v>436</v>
      </c>
    </row>
    <row r="356">
      <c r="C356" s="409" t="s">
        <v>437</v>
      </c>
      <c r="D356" s="409" t="s">
        <v>438</v>
      </c>
    </row>
    <row r="357">
      <c r="C357" s="409" t="s">
        <v>439</v>
      </c>
      <c r="D357" s="409" t="s">
        <v>417</v>
      </c>
    </row>
    <row r="358">
      <c r="C358" s="409" t="s">
        <v>441</v>
      </c>
      <c r="D358" s="409" t="s">
        <v>164</v>
      </c>
    </row>
    <row r="359">
      <c r="C359" s="409" t="s">
        <v>445</v>
      </c>
      <c r="D359" s="409" t="s">
        <v>421</v>
      </c>
    </row>
    <row r="360">
      <c r="C360" s="409" t="s">
        <v>492</v>
      </c>
      <c r="D360" s="409" t="s">
        <v>493</v>
      </c>
    </row>
    <row r="361">
      <c r="B361" s="410" t="s">
        <v>592</v>
      </c>
      <c r="C361" s="410"/>
      <c r="D361" s="411" t="s">
        <v>593</v>
      </c>
    </row>
    <row r="362">
      <c r="C362" s="409" t="s">
        <v>253</v>
      </c>
      <c r="D362" s="409" t="s">
        <v>254</v>
      </c>
    </row>
    <row r="363">
      <c r="C363" s="409" t="s">
        <v>268</v>
      </c>
      <c r="D363" s="409" t="s">
        <v>269</v>
      </c>
    </row>
    <row r="364">
      <c r="C364" s="409" t="s">
        <v>293</v>
      </c>
      <c r="D364" s="409" t="s">
        <v>294</v>
      </c>
    </row>
    <row r="365">
      <c r="C365" s="409"/>
      <c r="D365" s="409" t="s">
        <v>303</v>
      </c>
    </row>
    <row r="366">
      <c r="C366" s="409" t="s">
        <v>388</v>
      </c>
      <c r="D366" s="409" t="s">
        <v>389</v>
      </c>
    </row>
    <row r="367">
      <c r="C367" s="409" t="s">
        <v>390</v>
      </c>
      <c r="D367" s="409" t="s">
        <v>391</v>
      </c>
    </row>
    <row r="368">
      <c r="C368" s="409" t="s">
        <v>422</v>
      </c>
      <c r="D368" s="409" t="s">
        <v>32</v>
      </c>
    </row>
    <row r="369">
      <c r="C369" s="409" t="s">
        <v>435</v>
      </c>
      <c r="D369" s="409" t="s">
        <v>436</v>
      </c>
    </row>
    <row r="370">
      <c r="C370" s="409" t="s">
        <v>437</v>
      </c>
      <c r="D370" s="409" t="s">
        <v>438</v>
      </c>
    </row>
    <row r="371">
      <c r="C371" s="409" t="s">
        <v>439</v>
      </c>
      <c r="D371" s="409" t="s">
        <v>417</v>
      </c>
    </row>
    <row r="372">
      <c r="C372" s="409" t="s">
        <v>441</v>
      </c>
      <c r="D372" s="409" t="s">
        <v>164</v>
      </c>
    </row>
    <row r="373">
      <c r="C373" s="409" t="s">
        <v>445</v>
      </c>
      <c r="D373" s="409" t="s">
        <v>421</v>
      </c>
    </row>
    <row r="374">
      <c r="C374" s="409" t="s">
        <v>492</v>
      </c>
      <c r="D374" s="409" t="s">
        <v>493</v>
      </c>
    </row>
    <row r="375">
      <c r="B375" s="410" t="s">
        <v>594</v>
      </c>
      <c r="C375" s="410"/>
      <c r="D375" s="411" t="s">
        <v>595</v>
      </c>
    </row>
    <row r="376">
      <c r="C376" s="409" t="s">
        <v>253</v>
      </c>
      <c r="D376" s="409" t="s">
        <v>254</v>
      </c>
    </row>
    <row r="377">
      <c r="C377" s="409" t="s">
        <v>290</v>
      </c>
      <c r="D377" s="409" t="s">
        <v>291</v>
      </c>
    </row>
    <row r="378">
      <c r="C378" s="409" t="s">
        <v>422</v>
      </c>
      <c r="D378" s="409" t="s">
        <v>32</v>
      </c>
    </row>
    <row r="379">
      <c r="C379" s="409" t="s">
        <v>435</v>
      </c>
      <c r="D379" s="409" t="s">
        <v>436</v>
      </c>
    </row>
    <row r="380">
      <c r="C380" s="409" t="s">
        <v>437</v>
      </c>
      <c r="D380" s="409" t="s">
        <v>438</v>
      </c>
    </row>
    <row r="381">
      <c r="C381" s="409" t="s">
        <v>439</v>
      </c>
      <c r="D381" s="409" t="s">
        <v>417</v>
      </c>
    </row>
    <row r="382">
      <c r="C382" s="409" t="s">
        <v>441</v>
      </c>
      <c r="D382" s="409" t="s">
        <v>164</v>
      </c>
    </row>
    <row r="383">
      <c r="C383" s="409" t="s">
        <v>445</v>
      </c>
      <c r="D383" s="409" t="s">
        <v>421</v>
      </c>
    </row>
    <row r="384">
      <c r="C384" s="409" t="s">
        <v>492</v>
      </c>
      <c r="D384" s="409" t="s">
        <v>493</v>
      </c>
    </row>
    <row r="385">
      <c r="B385" s="410" t="s">
        <v>596</v>
      </c>
      <c r="C385" s="410"/>
      <c r="D385" s="411" t="s">
        <v>597</v>
      </c>
    </row>
    <row r="386">
      <c r="C386" s="409" t="s">
        <v>253</v>
      </c>
      <c r="D386" s="409" t="s">
        <v>254</v>
      </c>
    </row>
    <row r="387">
      <c r="C387" s="409" t="s">
        <v>293</v>
      </c>
      <c r="D387" s="409" t="s">
        <v>294</v>
      </c>
    </row>
    <row r="388">
      <c r="C388" s="409"/>
      <c r="D388" s="409" t="s">
        <v>303</v>
      </c>
    </row>
    <row r="389">
      <c r="C389" s="409" t="s">
        <v>375</v>
      </c>
      <c r="D389" s="409" t="s">
        <v>376</v>
      </c>
    </row>
    <row r="390">
      <c r="C390" s="409" t="s">
        <v>422</v>
      </c>
      <c r="D390" s="409" t="s">
        <v>32</v>
      </c>
    </row>
    <row r="391">
      <c r="C391" s="409" t="s">
        <v>435</v>
      </c>
      <c r="D391" s="409" t="s">
        <v>436</v>
      </c>
    </row>
    <row r="392">
      <c r="C392" s="409" t="s">
        <v>437</v>
      </c>
      <c r="D392" s="409" t="s">
        <v>438</v>
      </c>
    </row>
    <row r="393">
      <c r="C393" s="409" t="s">
        <v>439</v>
      </c>
      <c r="D393" s="409" t="s">
        <v>417</v>
      </c>
    </row>
    <row r="394">
      <c r="C394" s="409" t="s">
        <v>441</v>
      </c>
      <c r="D394" s="409" t="s">
        <v>164</v>
      </c>
    </row>
    <row r="395">
      <c r="C395" s="409" t="s">
        <v>445</v>
      </c>
      <c r="D395" s="409" t="s">
        <v>421</v>
      </c>
    </row>
    <row r="396">
      <c r="C396" s="409" t="s">
        <v>492</v>
      </c>
      <c r="D396" s="409" t="s">
        <v>493</v>
      </c>
    </row>
    <row r="397">
      <c r="B397" s="410" t="s">
        <v>598</v>
      </c>
      <c r="C397" s="410"/>
      <c r="D397" s="411" t="s">
        <v>599</v>
      </c>
    </row>
    <row r="398">
      <c r="C398" s="409" t="s">
        <v>253</v>
      </c>
      <c r="D398" s="409" t="s">
        <v>254</v>
      </c>
    </row>
    <row r="399">
      <c r="C399" s="409" t="s">
        <v>293</v>
      </c>
      <c r="D399" s="409" t="s">
        <v>294</v>
      </c>
    </row>
    <row r="400">
      <c r="C400" s="409"/>
      <c r="D400" s="409" t="s">
        <v>303</v>
      </c>
    </row>
    <row r="401">
      <c r="C401" s="409" t="s">
        <v>304</v>
      </c>
      <c r="D401" s="409" t="s">
        <v>305</v>
      </c>
    </row>
    <row r="402">
      <c r="C402" s="409" t="s">
        <v>323</v>
      </c>
      <c r="D402" s="409" t="s">
        <v>324</v>
      </c>
    </row>
    <row r="403">
      <c r="C403" s="409" t="s">
        <v>382</v>
      </c>
      <c r="D403" s="409" t="s">
        <v>383</v>
      </c>
    </row>
    <row r="404">
      <c r="C404" s="409" t="s">
        <v>388</v>
      </c>
      <c r="D404" s="409" t="s">
        <v>389</v>
      </c>
    </row>
    <row r="405">
      <c r="C405" s="409" t="s">
        <v>446</v>
      </c>
      <c r="D405" s="409" t="s">
        <v>33</v>
      </c>
    </row>
    <row r="406">
      <c r="C406" s="409" t="s">
        <v>453</v>
      </c>
      <c r="D406" s="409" t="s">
        <v>454</v>
      </c>
    </row>
    <row r="407">
      <c r="C407" s="409" t="s">
        <v>455</v>
      </c>
      <c r="D407" s="409" t="s">
        <v>456</v>
      </c>
    </row>
    <row r="408">
      <c r="C408" s="409" t="s">
        <v>457</v>
      </c>
      <c r="D408" s="409" t="s">
        <v>417</v>
      </c>
    </row>
    <row r="409">
      <c r="C409" s="409" t="s">
        <v>460</v>
      </c>
      <c r="D409" s="409" t="s">
        <v>164</v>
      </c>
    </row>
    <row r="410">
      <c r="C410" s="409" t="s">
        <v>462</v>
      </c>
      <c r="D410" s="409" t="s">
        <v>421</v>
      </c>
    </row>
    <row r="411">
      <c r="C411" s="409" t="s">
        <v>492</v>
      </c>
      <c r="D411" s="409" t="s">
        <v>493</v>
      </c>
    </row>
    <row r="412">
      <c r="B412" s="410" t="s">
        <v>600</v>
      </c>
      <c r="C412" s="410"/>
      <c r="D412" s="411" t="s">
        <v>601</v>
      </c>
    </row>
    <row r="413">
      <c r="C413" s="409" t="s">
        <v>388</v>
      </c>
      <c r="D413" s="409" t="s">
        <v>389</v>
      </c>
    </row>
    <row r="414">
      <c r="C414" s="409" t="s">
        <v>446</v>
      </c>
      <c r="D414" s="409" t="s">
        <v>33</v>
      </c>
    </row>
    <row r="415">
      <c r="C415" s="409" t="s">
        <v>453</v>
      </c>
      <c r="D415" s="409" t="s">
        <v>454</v>
      </c>
    </row>
    <row r="416">
      <c r="C416" s="409" t="s">
        <v>455</v>
      </c>
      <c r="D416" s="409" t="s">
        <v>456</v>
      </c>
    </row>
    <row r="417">
      <c r="C417" s="409" t="s">
        <v>457</v>
      </c>
      <c r="D417" s="409" t="s">
        <v>417</v>
      </c>
    </row>
    <row r="418">
      <c r="C418" s="409" t="s">
        <v>460</v>
      </c>
      <c r="D418" s="409" t="s">
        <v>164</v>
      </c>
    </row>
    <row r="419">
      <c r="C419" s="409" t="s">
        <v>462</v>
      </c>
      <c r="D419" s="409" t="s">
        <v>421</v>
      </c>
    </row>
    <row r="420">
      <c r="C420" s="409" t="s">
        <v>492</v>
      </c>
      <c r="D420" s="409" t="s">
        <v>493</v>
      </c>
    </row>
    <row r="421">
      <c r="B421" s="410" t="s">
        <v>602</v>
      </c>
      <c r="C421" s="410"/>
      <c r="D421" s="411" t="s">
        <v>603</v>
      </c>
    </row>
    <row r="422">
      <c r="C422" s="409" t="s">
        <v>382</v>
      </c>
      <c r="D422" s="409" t="s">
        <v>383</v>
      </c>
    </row>
    <row r="423">
      <c r="C423" s="409" t="s">
        <v>386</v>
      </c>
      <c r="D423" s="409" t="s">
        <v>387</v>
      </c>
    </row>
    <row r="424">
      <c r="C424" s="409" t="s">
        <v>388</v>
      </c>
      <c r="D424" s="409" t="s">
        <v>389</v>
      </c>
    </row>
    <row r="425">
      <c r="C425" s="409" t="s">
        <v>446</v>
      </c>
      <c r="D425" s="409" t="s">
        <v>33</v>
      </c>
    </row>
    <row r="426">
      <c r="C426" s="409" t="s">
        <v>453</v>
      </c>
      <c r="D426" s="409" t="s">
        <v>454</v>
      </c>
    </row>
    <row r="427">
      <c r="C427" s="409" t="s">
        <v>455</v>
      </c>
      <c r="D427" s="409" t="s">
        <v>456</v>
      </c>
    </row>
    <row r="428">
      <c r="C428" s="409" t="s">
        <v>457</v>
      </c>
      <c r="D428" s="409" t="s">
        <v>417</v>
      </c>
    </row>
    <row r="429">
      <c r="C429" s="409" t="s">
        <v>460</v>
      </c>
      <c r="D429" s="409" t="s">
        <v>164</v>
      </c>
    </row>
    <row r="430">
      <c r="C430" s="409" t="s">
        <v>462</v>
      </c>
      <c r="D430" s="409" t="s">
        <v>421</v>
      </c>
    </row>
    <row r="431">
      <c r="C431" s="409" t="s">
        <v>492</v>
      </c>
      <c r="D431" s="409" t="s">
        <v>493</v>
      </c>
    </row>
    <row r="432">
      <c r="B432" s="410" t="s">
        <v>604</v>
      </c>
      <c r="C432" s="410"/>
      <c r="D432" s="411" t="s">
        <v>605</v>
      </c>
    </row>
    <row r="433">
      <c r="C433" s="409" t="s">
        <v>386</v>
      </c>
      <c r="D433" s="409" t="s">
        <v>387</v>
      </c>
    </row>
    <row r="434">
      <c r="C434" s="409" t="s">
        <v>388</v>
      </c>
      <c r="D434" s="409" t="s">
        <v>389</v>
      </c>
    </row>
    <row r="435">
      <c r="C435" s="409" t="s">
        <v>446</v>
      </c>
      <c r="D435" s="409" t="s">
        <v>33</v>
      </c>
    </row>
    <row r="436">
      <c r="C436" s="409" t="s">
        <v>453</v>
      </c>
      <c r="D436" s="409" t="s">
        <v>454</v>
      </c>
    </row>
    <row r="437">
      <c r="C437" s="409" t="s">
        <v>455</v>
      </c>
      <c r="D437" s="409" t="s">
        <v>456</v>
      </c>
    </row>
    <row r="438">
      <c r="C438" s="409" t="s">
        <v>457</v>
      </c>
      <c r="D438" s="409" t="s">
        <v>417</v>
      </c>
    </row>
    <row r="439">
      <c r="C439" s="409" t="s">
        <v>460</v>
      </c>
      <c r="D439" s="409" t="s">
        <v>164</v>
      </c>
    </row>
    <row r="440">
      <c r="C440" s="409" t="s">
        <v>462</v>
      </c>
      <c r="D440" s="409" t="s">
        <v>421</v>
      </c>
    </row>
    <row r="441">
      <c r="C441" s="409" t="s">
        <v>492</v>
      </c>
      <c r="D441" s="409" t="s">
        <v>493</v>
      </c>
    </row>
    <row r="442">
      <c r="B442" s="410" t="s">
        <v>606</v>
      </c>
      <c r="C442" s="410"/>
      <c r="D442" s="411" t="s">
        <v>607</v>
      </c>
    </row>
    <row r="443">
      <c r="C443" s="409" t="s">
        <v>375</v>
      </c>
      <c r="D443" s="409" t="s">
        <v>376</v>
      </c>
    </row>
    <row r="444">
      <c r="C444" s="409" t="s">
        <v>390</v>
      </c>
      <c r="D444" s="409" t="s">
        <v>391</v>
      </c>
    </row>
    <row r="445">
      <c r="C445" s="409" t="s">
        <v>465</v>
      </c>
      <c r="D445" s="409" t="s">
        <v>34</v>
      </c>
    </row>
    <row r="446">
      <c r="C446" s="409" t="s">
        <v>471</v>
      </c>
      <c r="D446" s="409" t="s">
        <v>472</v>
      </c>
    </row>
    <row r="447">
      <c r="C447" s="409" t="s">
        <v>473</v>
      </c>
      <c r="D447" s="409" t="s">
        <v>474</v>
      </c>
    </row>
    <row r="448">
      <c r="C448" s="409" t="s">
        <v>475</v>
      </c>
      <c r="D448" s="409" t="s">
        <v>417</v>
      </c>
    </row>
    <row r="449">
      <c r="C449" s="409" t="s">
        <v>476</v>
      </c>
      <c r="D449" s="409" t="s">
        <v>164</v>
      </c>
    </row>
    <row r="450">
      <c r="C450" s="409" t="s">
        <v>477</v>
      </c>
      <c r="D450" s="409" t="s">
        <v>421</v>
      </c>
    </row>
    <row r="451">
      <c r="C451" s="409" t="s">
        <v>492</v>
      </c>
      <c r="D451" s="409" t="s">
        <v>493</v>
      </c>
    </row>
    <row r="452">
      <c r="B452" s="410" t="s">
        <v>608</v>
      </c>
      <c r="C452" s="410"/>
      <c r="D452" s="411" t="s">
        <v>609</v>
      </c>
    </row>
    <row r="453">
      <c r="C453" s="409" t="s">
        <v>373</v>
      </c>
      <c r="D453" s="409" t="s">
        <v>374</v>
      </c>
    </row>
    <row r="454">
      <c r="C454" s="409" t="s">
        <v>384</v>
      </c>
      <c r="D454" s="409" t="s">
        <v>385</v>
      </c>
    </row>
    <row r="455">
      <c r="C455" s="409" t="s">
        <v>465</v>
      </c>
      <c r="D455" s="409" t="s">
        <v>34</v>
      </c>
    </row>
    <row r="456">
      <c r="C456" s="409" t="s">
        <v>471</v>
      </c>
      <c r="D456" s="409" t="s">
        <v>472</v>
      </c>
    </row>
    <row r="457">
      <c r="C457" s="409" t="s">
        <v>473</v>
      </c>
      <c r="D457" s="409" t="s">
        <v>474</v>
      </c>
    </row>
    <row r="458">
      <c r="C458" s="409" t="s">
        <v>475</v>
      </c>
      <c r="D458" s="409" t="s">
        <v>417</v>
      </c>
    </row>
    <row r="459">
      <c r="C459" s="409" t="s">
        <v>476</v>
      </c>
      <c r="D459" s="409" t="s">
        <v>164</v>
      </c>
    </row>
    <row r="460">
      <c r="C460" s="409" t="s">
        <v>477</v>
      </c>
      <c r="D460" s="409" t="s">
        <v>421</v>
      </c>
    </row>
    <row r="461">
      <c r="C461" s="409" t="s">
        <v>492</v>
      </c>
      <c r="D461" s="409" t="s">
        <v>493</v>
      </c>
    </row>
    <row r="462">
      <c r="B462" s="410" t="s">
        <v>610</v>
      </c>
      <c r="C462" s="410"/>
      <c r="D462" s="411" t="s">
        <v>611</v>
      </c>
    </row>
    <row r="463">
      <c r="C463" s="409" t="s">
        <v>375</v>
      </c>
      <c r="D463" s="409" t="s">
        <v>376</v>
      </c>
    </row>
    <row r="464">
      <c r="C464" s="409" t="s">
        <v>390</v>
      </c>
      <c r="D464" s="409" t="s">
        <v>391</v>
      </c>
    </row>
    <row r="465">
      <c r="C465" s="409" t="s">
        <v>465</v>
      </c>
      <c r="D465" s="409" t="s">
        <v>34</v>
      </c>
    </row>
    <row r="466">
      <c r="C466" s="409" t="s">
        <v>471</v>
      </c>
      <c r="D466" s="409" t="s">
        <v>472</v>
      </c>
    </row>
    <row r="467">
      <c r="C467" s="409" t="s">
        <v>473</v>
      </c>
      <c r="D467" s="409" t="s">
        <v>474</v>
      </c>
    </row>
    <row r="468">
      <c r="C468" s="409" t="s">
        <v>475</v>
      </c>
      <c r="D468" s="409" t="s">
        <v>417</v>
      </c>
    </row>
    <row r="469">
      <c r="C469" s="409" t="s">
        <v>476</v>
      </c>
      <c r="D469" s="409" t="s">
        <v>164</v>
      </c>
    </row>
    <row r="470">
      <c r="C470" s="409" t="s">
        <v>477</v>
      </c>
      <c r="D470" s="409" t="s">
        <v>421</v>
      </c>
    </row>
    <row r="471">
      <c r="C471" s="409" t="s">
        <v>492</v>
      </c>
      <c r="D471" s="409" t="s">
        <v>493</v>
      </c>
    </row>
    <row r="472">
      <c r="B472" s="410" t="s">
        <v>612</v>
      </c>
      <c r="C472" s="410"/>
      <c r="D472" s="411" t="s">
        <v>613</v>
      </c>
    </row>
    <row r="473">
      <c r="C473" s="409" t="s">
        <v>390</v>
      </c>
      <c r="D473" s="409" t="s">
        <v>391</v>
      </c>
    </row>
    <row r="474">
      <c r="C474" s="409" t="s">
        <v>465</v>
      </c>
      <c r="D474" s="409" t="s">
        <v>34</v>
      </c>
    </row>
    <row r="475">
      <c r="C475" s="409" t="s">
        <v>471</v>
      </c>
      <c r="D475" s="409" t="s">
        <v>472</v>
      </c>
    </row>
    <row r="476">
      <c r="C476" s="409" t="s">
        <v>473</v>
      </c>
      <c r="D476" s="409" t="s">
        <v>474</v>
      </c>
    </row>
    <row r="477">
      <c r="C477" s="409" t="s">
        <v>475</v>
      </c>
      <c r="D477" s="409" t="s">
        <v>417</v>
      </c>
    </row>
    <row r="478">
      <c r="C478" s="409" t="s">
        <v>476</v>
      </c>
      <c r="D478" s="409" t="s">
        <v>164</v>
      </c>
    </row>
    <row r="479">
      <c r="C479" s="409" t="s">
        <v>477</v>
      </c>
      <c r="D479" s="409" t="s">
        <v>421</v>
      </c>
    </row>
    <row r="480">
      <c r="C480" s="409" t="s">
        <v>492</v>
      </c>
      <c r="D480" s="409" t="s">
        <v>493</v>
      </c>
    </row>
    <row r="481">
      <c r="B481" s="412" t="s">
        <v>614</v>
      </c>
      <c r="C481" s="413"/>
      <c r="D481" s="411" t="s">
        <v>615</v>
      </c>
    </row>
    <row r="482">
      <c r="C482" s="409" t="s">
        <v>478</v>
      </c>
      <c r="D482" s="409" t="s">
        <v>35</v>
      </c>
    </row>
    <row r="483">
      <c r="C483" s="409" t="s">
        <v>484</v>
      </c>
      <c r="D483" s="409" t="s">
        <v>485</v>
      </c>
    </row>
    <row r="484">
      <c r="C484" s="409" t="s">
        <v>486</v>
      </c>
      <c r="D484" s="409" t="s">
        <v>417</v>
      </c>
    </row>
    <row r="485">
      <c r="C485" s="409" t="s">
        <v>487</v>
      </c>
      <c r="D485" s="409" t="s">
        <v>164</v>
      </c>
    </row>
    <row r="486">
      <c r="C486" s="409" t="s">
        <v>567</v>
      </c>
      <c r="D486" s="409" t="s">
        <v>490</v>
      </c>
    </row>
    <row r="487">
      <c r="C487" s="409" t="s">
        <v>492</v>
      </c>
      <c r="D487" s="409" t="s">
        <v>493</v>
      </c>
    </row>
    <row r="488">
      <c r="B488" s="410" t="s">
        <v>616</v>
      </c>
      <c r="C488" s="410"/>
      <c r="D488" s="411" t="s">
        <v>617</v>
      </c>
    </row>
    <row r="489">
      <c r="C489" s="409" t="s">
        <v>304</v>
      </c>
      <c r="D489" s="409" t="s">
        <v>305</v>
      </c>
    </row>
    <row r="490">
      <c r="C490" s="409" t="s">
        <v>312</v>
      </c>
      <c r="D490" s="409" t="s">
        <v>564</v>
      </c>
    </row>
    <row r="491">
      <c r="C491" s="409" t="s">
        <v>319</v>
      </c>
      <c r="D491" s="409" t="s">
        <v>320</v>
      </c>
    </row>
    <row r="492">
      <c r="C492" s="409" t="s">
        <v>492</v>
      </c>
      <c r="D492" s="409" t="s">
        <v>493</v>
      </c>
    </row>
    <row r="493">
      <c r="B493" s="410" t="s">
        <v>618</v>
      </c>
      <c r="C493" s="410"/>
      <c r="D493" s="411" t="s">
        <v>619</v>
      </c>
    </row>
    <row r="494">
      <c r="C494" s="409" t="s">
        <v>304</v>
      </c>
      <c r="D494" s="409" t="s">
        <v>305</v>
      </c>
    </row>
    <row r="495">
      <c r="C495" s="409" t="s">
        <v>323</v>
      </c>
      <c r="D495" s="409" t="s">
        <v>324</v>
      </c>
    </row>
    <row r="496">
      <c r="C496" s="409" t="s">
        <v>492</v>
      </c>
      <c r="D496" s="409" t="s">
        <v>493</v>
      </c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30">
    <mergeCell ref="B1:E1"/>
    <mergeCell ref="A2:C2"/>
    <mergeCell ref="B3:C3"/>
    <mergeCell ref="B40:C40"/>
    <mergeCell ref="B85:C85"/>
    <mergeCell ref="B122:C122"/>
    <mergeCell ref="B154:C154"/>
    <mergeCell ref="B184:C184"/>
    <mergeCell ref="B216:C216"/>
    <mergeCell ref="B256:C256"/>
    <mergeCell ref="B286:C286"/>
    <mergeCell ref="B316:C316"/>
    <mergeCell ref="B326:C326"/>
    <mergeCell ref="B334:C334"/>
    <mergeCell ref="B342:C342"/>
    <mergeCell ref="B351:C351"/>
    <mergeCell ref="B361:C361"/>
    <mergeCell ref="B375:C375"/>
    <mergeCell ref="B385:C385"/>
    <mergeCell ref="B397:C397"/>
    <mergeCell ref="B412:C412"/>
    <mergeCell ref="B421:C421"/>
    <mergeCell ref="B432:C432"/>
    <mergeCell ref="B442:C442"/>
    <mergeCell ref="B452:C452"/>
    <mergeCell ref="B462:C462"/>
    <mergeCell ref="B472:C472"/>
    <mergeCell ref="B481:C481"/>
    <mergeCell ref="B488:C488"/>
    <mergeCell ref="B493:C493"/>
  </mergeCells>
  <printOptions headings="0" gridLines="0"/>
  <pageMargins left="0.11811023622047245" right="0.11811023622047245" top="0.19685039370078738" bottom="0.11811023622047245" header="0.07874015748031496" footer="0.31496062992125984"/>
  <pageSetup paperSize="9" scale="35" fitToWidth="1" fitToHeight="1" pageOrder="downThenOver" orientation="landscape" usePrinterDefaults="1" blackAndWhite="0" draft="0" cellComments="none" useFirstPageNumber="0" errors="blank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view="normal" topLeftCell="A55" zoomScale="100" workbookViewId="0">
      <selection activeCell="F69" activeCellId="0" sqref="F69"/>
    </sheetView>
  </sheetViews>
  <sheetFormatPr defaultRowHeight="14.25"/>
  <cols>
    <col customWidth="1" min="1" max="3" style="1" width="2.5703125"/>
    <col customWidth="1" min="4" max="4" style="1" width="17.42578125"/>
    <col customWidth="1" min="5" max="5" style="414" width="40.28515625"/>
    <col customWidth="1" min="6" max="6" style="414" width="86.140625"/>
    <col min="7" max="16384" style="1" width="9.140625"/>
  </cols>
  <sheetData>
    <row r="1" s="1" customFormat="1">
      <c r="B1" s="405" t="s">
        <v>620</v>
      </c>
      <c r="C1" s="405"/>
      <c r="D1" s="405"/>
      <c r="E1" s="405"/>
      <c r="F1" s="405"/>
      <c r="G1" s="405"/>
    </row>
    <row r="2">
      <c r="A2" s="406" t="s">
        <v>184</v>
      </c>
      <c r="B2" s="406"/>
      <c r="C2" s="406"/>
      <c r="D2" s="406"/>
      <c r="E2" s="415" t="s">
        <v>522</v>
      </c>
      <c r="F2" s="415" t="s">
        <v>621</v>
      </c>
    </row>
    <row r="3">
      <c r="A3" s="416"/>
      <c r="B3" s="416"/>
      <c r="C3" s="409" t="s">
        <v>253</v>
      </c>
      <c r="D3" s="409"/>
      <c r="E3" s="417" t="s">
        <v>254</v>
      </c>
      <c r="F3" s="417" t="s">
        <v>622</v>
      </c>
    </row>
    <row r="4">
      <c r="A4" s="416"/>
      <c r="B4" s="416"/>
      <c r="C4" s="416"/>
      <c r="D4" s="409" t="s">
        <v>264</v>
      </c>
      <c r="E4" s="417" t="s">
        <v>265</v>
      </c>
      <c r="F4" s="417" t="s">
        <v>623</v>
      </c>
    </row>
    <row r="5">
      <c r="A5" s="416"/>
      <c r="B5" s="416"/>
      <c r="C5" s="416"/>
      <c r="D5" s="409" t="s">
        <v>266</v>
      </c>
      <c r="E5" s="417" t="s">
        <v>267</v>
      </c>
      <c r="F5" s="417" t="s">
        <v>624</v>
      </c>
    </row>
    <row r="6">
      <c r="A6" s="416"/>
      <c r="B6" s="416"/>
      <c r="C6" s="416"/>
      <c r="D6" s="409" t="s">
        <v>268</v>
      </c>
      <c r="E6" s="417" t="s">
        <v>269</v>
      </c>
      <c r="F6" s="417" t="s">
        <v>625</v>
      </c>
    </row>
    <row r="7">
      <c r="A7" s="416"/>
      <c r="B7" s="416"/>
      <c r="C7" s="416"/>
      <c r="D7" s="409" t="s">
        <v>277</v>
      </c>
      <c r="E7" s="417" t="s">
        <v>278</v>
      </c>
      <c r="F7" s="417" t="s">
        <v>626</v>
      </c>
    </row>
    <row r="8">
      <c r="A8" s="416"/>
      <c r="B8" s="416"/>
      <c r="C8" s="416"/>
      <c r="D8" s="409" t="s">
        <v>279</v>
      </c>
      <c r="E8" s="417" t="s">
        <v>280</v>
      </c>
      <c r="F8" s="417" t="s">
        <v>574</v>
      </c>
    </row>
    <row r="9">
      <c r="A9" s="416"/>
      <c r="B9" s="416"/>
      <c r="C9" s="416"/>
      <c r="D9" s="409" t="s">
        <v>282</v>
      </c>
      <c r="E9" s="417" t="s">
        <v>283</v>
      </c>
      <c r="F9" s="417" t="s">
        <v>627</v>
      </c>
    </row>
    <row r="10">
      <c r="A10" s="416"/>
      <c r="B10" s="416"/>
      <c r="C10" s="416"/>
      <c r="D10" s="409" t="s">
        <v>284</v>
      </c>
      <c r="E10" s="417" t="s">
        <v>285</v>
      </c>
      <c r="F10" s="417" t="s">
        <v>576</v>
      </c>
    </row>
    <row r="11">
      <c r="A11" s="416"/>
      <c r="B11" s="416"/>
      <c r="C11" s="416"/>
      <c r="D11" s="409" t="s">
        <v>286</v>
      </c>
      <c r="E11" s="417" t="s">
        <v>287</v>
      </c>
      <c r="F11" s="417" t="s">
        <v>628</v>
      </c>
    </row>
    <row r="12">
      <c r="A12" s="416"/>
      <c r="B12" s="416"/>
      <c r="C12" s="416"/>
      <c r="D12" s="409" t="s">
        <v>288</v>
      </c>
      <c r="E12" s="417" t="s">
        <v>289</v>
      </c>
      <c r="F12" s="417" t="s">
        <v>576</v>
      </c>
    </row>
    <row r="13">
      <c r="A13" s="416"/>
      <c r="B13" s="416"/>
      <c r="C13" s="416"/>
      <c r="D13" s="409" t="s">
        <v>290</v>
      </c>
      <c r="E13" s="417" t="s">
        <v>291</v>
      </c>
      <c r="F13" s="417" t="s">
        <v>629</v>
      </c>
    </row>
    <row r="14">
      <c r="A14" s="416"/>
      <c r="B14" s="416"/>
      <c r="C14" s="416"/>
      <c r="D14" s="409" t="s">
        <v>293</v>
      </c>
      <c r="E14" s="417" t="s">
        <v>294</v>
      </c>
      <c r="F14" s="417" t="s">
        <v>630</v>
      </c>
    </row>
    <row r="15">
      <c r="A15" s="416"/>
      <c r="B15" s="416"/>
      <c r="C15" s="416"/>
      <c r="D15" s="409" t="s">
        <v>299</v>
      </c>
      <c r="E15" s="417" t="s">
        <v>300</v>
      </c>
      <c r="F15" s="417" t="s">
        <v>576</v>
      </c>
    </row>
    <row r="16">
      <c r="A16" s="416"/>
      <c r="B16" s="416"/>
      <c r="C16" s="416"/>
      <c r="D16" s="409" t="s">
        <v>301</v>
      </c>
      <c r="E16" s="417" t="s">
        <v>302</v>
      </c>
      <c r="F16" s="417" t="s">
        <v>631</v>
      </c>
    </row>
    <row r="17">
      <c r="A17" s="416"/>
      <c r="B17" s="416"/>
      <c r="C17" s="416"/>
      <c r="D17" s="409"/>
      <c r="E17" s="417" t="s">
        <v>303</v>
      </c>
      <c r="F17" s="417" t="s">
        <v>630</v>
      </c>
    </row>
    <row r="18" ht="31.5">
      <c r="A18" s="416"/>
      <c r="B18" s="416"/>
      <c r="C18" s="409" t="s">
        <v>304</v>
      </c>
      <c r="D18" s="409"/>
      <c r="E18" s="417" t="s">
        <v>305</v>
      </c>
      <c r="F18" s="417" t="s">
        <v>632</v>
      </c>
    </row>
    <row r="19" ht="42">
      <c r="A19" s="416"/>
      <c r="B19" s="416"/>
      <c r="C19" s="416"/>
      <c r="D19" s="409" t="s">
        <v>312</v>
      </c>
      <c r="E19" s="417" t="s">
        <v>564</v>
      </c>
      <c r="F19" s="417" t="s">
        <v>633</v>
      </c>
    </row>
    <row r="20" ht="21">
      <c r="A20" s="416"/>
      <c r="B20" s="416"/>
      <c r="C20" s="416"/>
      <c r="D20" s="409" t="s">
        <v>319</v>
      </c>
      <c r="E20" s="417" t="s">
        <v>320</v>
      </c>
      <c r="F20" s="417" t="s">
        <v>634</v>
      </c>
    </row>
    <row r="21">
      <c r="A21" s="416"/>
      <c r="B21" s="416"/>
      <c r="C21" s="416"/>
      <c r="D21" s="409" t="s">
        <v>323</v>
      </c>
      <c r="E21" s="417" t="s">
        <v>324</v>
      </c>
      <c r="F21" s="417" t="s">
        <v>635</v>
      </c>
    </row>
    <row r="22">
      <c r="A22" s="416"/>
      <c r="B22" s="416"/>
      <c r="C22" s="416"/>
      <c r="D22" s="409" t="s">
        <v>326</v>
      </c>
      <c r="E22" s="417" t="s">
        <v>327</v>
      </c>
      <c r="F22" s="417" t="s">
        <v>576</v>
      </c>
    </row>
    <row r="23">
      <c r="A23" s="416"/>
      <c r="B23" s="416"/>
      <c r="C23" s="416"/>
      <c r="D23" s="409" t="s">
        <v>329</v>
      </c>
      <c r="E23" s="417" t="s">
        <v>330</v>
      </c>
      <c r="F23" s="417" t="s">
        <v>636</v>
      </c>
    </row>
    <row r="24" ht="21">
      <c r="A24" s="416"/>
      <c r="B24" s="416"/>
      <c r="C24" s="416"/>
      <c r="D24" s="409" t="s">
        <v>332</v>
      </c>
      <c r="E24" s="417" t="s">
        <v>333</v>
      </c>
      <c r="F24" s="417" t="s">
        <v>637</v>
      </c>
    </row>
    <row r="25" ht="31.5">
      <c r="A25" s="409"/>
      <c r="B25" s="409"/>
      <c r="C25" s="409"/>
      <c r="D25" s="409"/>
      <c r="E25" s="417"/>
      <c r="F25" s="417" t="s">
        <v>638</v>
      </c>
    </row>
    <row r="26">
      <c r="A26" s="416"/>
      <c r="B26" s="409" t="s">
        <v>639</v>
      </c>
      <c r="C26" s="409"/>
      <c r="D26" s="409"/>
      <c r="E26" s="417" t="s">
        <v>640</v>
      </c>
      <c r="F26" s="417" t="s">
        <v>641</v>
      </c>
    </row>
    <row r="27">
      <c r="A27" s="416"/>
      <c r="B27" s="416"/>
      <c r="C27" s="409" t="s">
        <v>353</v>
      </c>
      <c r="D27" s="409"/>
      <c r="E27" s="417" t="s">
        <v>354</v>
      </c>
      <c r="F27" s="417" t="s">
        <v>642</v>
      </c>
    </row>
    <row r="28" ht="21">
      <c r="A28" s="416"/>
      <c r="B28" s="416"/>
      <c r="C28" s="409" t="s">
        <v>356</v>
      </c>
      <c r="D28" s="409"/>
      <c r="E28" s="417" t="s">
        <v>357</v>
      </c>
      <c r="F28" s="417" t="s">
        <v>580</v>
      </c>
    </row>
    <row r="29">
      <c r="A29" s="416"/>
      <c r="B29" s="416"/>
      <c r="C29" s="409" t="s">
        <v>358</v>
      </c>
      <c r="D29" s="409"/>
      <c r="E29" s="417" t="s">
        <v>359</v>
      </c>
      <c r="F29" s="417" t="s">
        <v>637</v>
      </c>
    </row>
    <row r="30">
      <c r="A30" s="416"/>
      <c r="B30" s="416"/>
      <c r="C30" s="409" t="s">
        <v>360</v>
      </c>
      <c r="D30" s="409"/>
      <c r="E30" s="417" t="s">
        <v>302</v>
      </c>
      <c r="F30" s="417" t="s">
        <v>631</v>
      </c>
    </row>
    <row r="31">
      <c r="A31" s="416"/>
      <c r="B31" s="416"/>
      <c r="C31" s="409" t="s">
        <v>361</v>
      </c>
      <c r="D31" s="409"/>
      <c r="E31" s="417" t="s">
        <v>362</v>
      </c>
      <c r="F31" s="417" t="s">
        <v>568</v>
      </c>
    </row>
    <row r="32" ht="21">
      <c r="A32" s="416"/>
      <c r="B32" s="409" t="s">
        <v>643</v>
      </c>
      <c r="C32" s="409"/>
      <c r="D32" s="409"/>
      <c r="E32" s="417" t="s">
        <v>644</v>
      </c>
      <c r="F32" s="417" t="s">
        <v>645</v>
      </c>
    </row>
    <row r="33">
      <c r="A33" s="416"/>
      <c r="B33" s="416"/>
      <c r="C33" s="409" t="s">
        <v>371</v>
      </c>
      <c r="D33" s="409"/>
      <c r="E33" s="417" t="s">
        <v>372</v>
      </c>
      <c r="F33" s="417" t="s">
        <v>636</v>
      </c>
    </row>
    <row r="34">
      <c r="A34" s="416"/>
      <c r="B34" s="416"/>
      <c r="C34" s="409" t="s">
        <v>373</v>
      </c>
      <c r="D34" s="409"/>
      <c r="E34" s="417" t="s">
        <v>374</v>
      </c>
      <c r="F34" s="417" t="s">
        <v>646</v>
      </c>
    </row>
    <row r="35">
      <c r="A35" s="416"/>
      <c r="B35" s="416"/>
      <c r="C35" s="409" t="s">
        <v>375</v>
      </c>
      <c r="D35" s="409"/>
      <c r="E35" s="417" t="s">
        <v>376</v>
      </c>
      <c r="F35" s="417" t="s">
        <v>647</v>
      </c>
    </row>
    <row r="36">
      <c r="A36" s="416"/>
      <c r="B36" s="416"/>
      <c r="C36" s="409" t="s">
        <v>377</v>
      </c>
      <c r="D36" s="409"/>
      <c r="E36" s="417" t="s">
        <v>378</v>
      </c>
      <c r="F36" s="417" t="s">
        <v>648</v>
      </c>
    </row>
    <row r="37">
      <c r="A37" s="416"/>
      <c r="B37" s="416"/>
      <c r="C37" s="409" t="s">
        <v>379</v>
      </c>
      <c r="D37" s="409"/>
      <c r="E37" s="417" t="s">
        <v>380</v>
      </c>
      <c r="F37" s="417" t="s">
        <v>649</v>
      </c>
    </row>
    <row r="38">
      <c r="A38" s="416"/>
      <c r="B38" s="416"/>
      <c r="C38" s="409" t="s">
        <v>382</v>
      </c>
      <c r="D38" s="409"/>
      <c r="E38" s="417" t="s">
        <v>383</v>
      </c>
      <c r="F38" s="417" t="s">
        <v>650</v>
      </c>
    </row>
    <row r="39">
      <c r="A39" s="416"/>
      <c r="B39" s="416"/>
      <c r="C39" s="409" t="s">
        <v>384</v>
      </c>
      <c r="D39" s="409"/>
      <c r="E39" s="417" t="s">
        <v>385</v>
      </c>
      <c r="F39" s="417" t="s">
        <v>651</v>
      </c>
    </row>
    <row r="40" ht="21">
      <c r="A40" s="416"/>
      <c r="B40" s="416"/>
      <c r="C40" s="409" t="s">
        <v>386</v>
      </c>
      <c r="D40" s="409"/>
      <c r="E40" s="417" t="s">
        <v>387</v>
      </c>
      <c r="F40" s="417" t="s">
        <v>652</v>
      </c>
    </row>
    <row r="41" ht="21">
      <c r="A41" s="416"/>
      <c r="B41" s="416"/>
      <c r="C41" s="409" t="s">
        <v>388</v>
      </c>
      <c r="D41" s="409"/>
      <c r="E41" s="417" t="s">
        <v>389</v>
      </c>
      <c r="F41" s="417" t="s">
        <v>653</v>
      </c>
    </row>
    <row r="42" ht="21">
      <c r="A42" s="416"/>
      <c r="B42" s="416"/>
      <c r="C42" s="409" t="s">
        <v>390</v>
      </c>
      <c r="D42" s="409"/>
      <c r="E42" s="417" t="s">
        <v>391</v>
      </c>
      <c r="F42" s="417" t="s">
        <v>654</v>
      </c>
    </row>
    <row r="43" ht="21">
      <c r="A43" s="416"/>
      <c r="B43" s="409" t="s">
        <v>655</v>
      </c>
      <c r="C43" s="409"/>
      <c r="D43" s="409"/>
      <c r="E43" s="417" t="s">
        <v>656</v>
      </c>
      <c r="F43" s="417" t="s">
        <v>657</v>
      </c>
    </row>
    <row r="44" ht="21">
      <c r="A44" s="416"/>
      <c r="B44" s="416"/>
      <c r="C44" s="409" t="s">
        <v>406</v>
      </c>
      <c r="D44" s="409"/>
      <c r="E44" s="417" t="s">
        <v>31</v>
      </c>
      <c r="F44" s="417" t="s">
        <v>658</v>
      </c>
    </row>
    <row r="45" ht="31.5">
      <c r="A45" s="416"/>
      <c r="B45" s="416"/>
      <c r="C45" s="416"/>
      <c r="D45" s="409" t="s">
        <v>414</v>
      </c>
      <c r="E45" s="417" t="s">
        <v>415</v>
      </c>
      <c r="F45" s="417" t="s">
        <v>658</v>
      </c>
    </row>
    <row r="46">
      <c r="A46" s="416"/>
      <c r="B46" s="416"/>
      <c r="C46" s="416"/>
      <c r="D46" s="409" t="s">
        <v>416</v>
      </c>
      <c r="E46" s="417" t="s">
        <v>417</v>
      </c>
      <c r="F46" s="417" t="s">
        <v>658</v>
      </c>
    </row>
    <row r="47">
      <c r="A47" s="416"/>
      <c r="B47" s="416"/>
      <c r="C47" s="416"/>
      <c r="D47" s="409" t="s">
        <v>419</v>
      </c>
      <c r="E47" s="417" t="s">
        <v>164</v>
      </c>
      <c r="F47" s="417" t="s">
        <v>658</v>
      </c>
    </row>
    <row r="48">
      <c r="A48" s="416"/>
      <c r="B48" s="416"/>
      <c r="C48" s="416"/>
      <c r="D48" s="409" t="s">
        <v>420</v>
      </c>
      <c r="E48" s="417" t="s">
        <v>421</v>
      </c>
      <c r="F48" s="417" t="s">
        <v>658</v>
      </c>
    </row>
    <row r="49" ht="21">
      <c r="A49" s="416"/>
      <c r="B49" s="416"/>
      <c r="C49" s="409" t="s">
        <v>422</v>
      </c>
      <c r="D49" s="409"/>
      <c r="E49" s="417" t="s">
        <v>32</v>
      </c>
      <c r="F49" s="417" t="s">
        <v>659</v>
      </c>
    </row>
    <row r="50" ht="42">
      <c r="A50" s="416"/>
      <c r="B50" s="416"/>
      <c r="C50" s="416"/>
      <c r="D50" s="409" t="s">
        <v>435</v>
      </c>
      <c r="E50" s="417" t="s">
        <v>436</v>
      </c>
      <c r="F50" s="417" t="s">
        <v>659</v>
      </c>
    </row>
    <row r="51" ht="31.5">
      <c r="A51" s="416"/>
      <c r="B51" s="416"/>
      <c r="C51" s="416"/>
      <c r="D51" s="409" t="s">
        <v>437</v>
      </c>
      <c r="E51" s="417" t="s">
        <v>438</v>
      </c>
      <c r="F51" s="417" t="s">
        <v>659</v>
      </c>
    </row>
    <row r="52">
      <c r="A52" s="416"/>
      <c r="B52" s="416"/>
      <c r="C52" s="416"/>
      <c r="D52" s="409" t="s">
        <v>439</v>
      </c>
      <c r="E52" s="417" t="s">
        <v>417</v>
      </c>
      <c r="F52" s="417" t="s">
        <v>659</v>
      </c>
    </row>
    <row r="53">
      <c r="A53" s="416"/>
      <c r="B53" s="416"/>
      <c r="C53" s="416"/>
      <c r="D53" s="409" t="s">
        <v>441</v>
      </c>
      <c r="E53" s="417" t="s">
        <v>164</v>
      </c>
      <c r="F53" s="417" t="s">
        <v>659</v>
      </c>
    </row>
    <row r="54">
      <c r="A54" s="416"/>
      <c r="B54" s="416"/>
      <c r="C54" s="416"/>
      <c r="D54" s="409" t="s">
        <v>445</v>
      </c>
      <c r="E54" s="417" t="s">
        <v>421</v>
      </c>
      <c r="F54" s="417" t="s">
        <v>659</v>
      </c>
    </row>
    <row r="55" ht="31.5">
      <c r="A55" s="416"/>
      <c r="B55" s="416"/>
      <c r="C55" s="409" t="s">
        <v>446</v>
      </c>
      <c r="D55" s="409"/>
      <c r="E55" s="417" t="s">
        <v>33</v>
      </c>
      <c r="F55" s="417" t="s">
        <v>660</v>
      </c>
    </row>
    <row r="56" ht="31.5">
      <c r="A56" s="416"/>
      <c r="B56" s="416"/>
      <c r="C56" s="416"/>
      <c r="D56" s="409" t="s">
        <v>453</v>
      </c>
      <c r="E56" s="417" t="s">
        <v>454</v>
      </c>
      <c r="F56" s="417" t="s">
        <v>660</v>
      </c>
    </row>
    <row r="57" ht="31.5">
      <c r="A57" s="416"/>
      <c r="B57" s="416"/>
      <c r="C57" s="416"/>
      <c r="D57" s="409" t="s">
        <v>455</v>
      </c>
      <c r="E57" s="417" t="s">
        <v>456</v>
      </c>
      <c r="F57" s="417" t="s">
        <v>660</v>
      </c>
    </row>
    <row r="58">
      <c r="A58" s="416"/>
      <c r="B58" s="416"/>
      <c r="C58" s="416"/>
      <c r="D58" s="409" t="s">
        <v>457</v>
      </c>
      <c r="E58" s="417" t="s">
        <v>417</v>
      </c>
      <c r="F58" s="417" t="s">
        <v>660</v>
      </c>
    </row>
    <row r="59">
      <c r="A59" s="416"/>
      <c r="B59" s="416"/>
      <c r="C59" s="416"/>
      <c r="D59" s="409" t="s">
        <v>460</v>
      </c>
      <c r="E59" s="417" t="s">
        <v>164</v>
      </c>
      <c r="F59" s="417" t="s">
        <v>660</v>
      </c>
    </row>
    <row r="60">
      <c r="A60" s="416"/>
      <c r="B60" s="416"/>
      <c r="C60" s="416"/>
      <c r="D60" s="409" t="s">
        <v>462</v>
      </c>
      <c r="E60" s="417" t="s">
        <v>421</v>
      </c>
      <c r="F60" s="417" t="s">
        <v>660</v>
      </c>
    </row>
    <row r="61" ht="21">
      <c r="A61" s="416"/>
      <c r="B61" s="416"/>
      <c r="C61" s="409" t="s">
        <v>465</v>
      </c>
      <c r="D61" s="409"/>
      <c r="E61" s="417" t="s">
        <v>34</v>
      </c>
      <c r="F61" s="417" t="s">
        <v>661</v>
      </c>
    </row>
    <row r="62" ht="52.5">
      <c r="A62" s="416"/>
      <c r="B62" s="416"/>
      <c r="C62" s="416"/>
      <c r="D62" s="409" t="s">
        <v>471</v>
      </c>
      <c r="E62" s="417" t="s">
        <v>472</v>
      </c>
      <c r="F62" s="417" t="s">
        <v>661</v>
      </c>
    </row>
    <row r="63" ht="21">
      <c r="A63" s="416"/>
      <c r="B63" s="416"/>
      <c r="C63" s="416"/>
      <c r="D63" s="409" t="s">
        <v>473</v>
      </c>
      <c r="E63" s="417" t="s">
        <v>474</v>
      </c>
      <c r="F63" s="417" t="s">
        <v>661</v>
      </c>
    </row>
    <row r="64">
      <c r="A64" s="416"/>
      <c r="B64" s="416"/>
      <c r="C64" s="416"/>
      <c r="D64" s="409" t="s">
        <v>475</v>
      </c>
      <c r="E64" s="417" t="s">
        <v>417</v>
      </c>
      <c r="F64" s="417" t="s">
        <v>661</v>
      </c>
    </row>
    <row r="65">
      <c r="A65" s="416"/>
      <c r="B65" s="416"/>
      <c r="C65" s="416"/>
      <c r="D65" s="409" t="s">
        <v>476</v>
      </c>
      <c r="E65" s="417" t="s">
        <v>164</v>
      </c>
      <c r="F65" s="417" t="s">
        <v>661</v>
      </c>
    </row>
    <row r="66">
      <c r="A66" s="416"/>
      <c r="B66" s="416"/>
      <c r="C66" s="416"/>
      <c r="D66" s="409" t="s">
        <v>477</v>
      </c>
      <c r="E66" s="417" t="s">
        <v>421</v>
      </c>
      <c r="F66" s="417" t="s">
        <v>661</v>
      </c>
    </row>
    <row r="67" ht="21">
      <c r="A67" s="416"/>
      <c r="B67" s="416"/>
      <c r="C67" s="409" t="s">
        <v>478</v>
      </c>
      <c r="D67" s="409"/>
      <c r="E67" s="417" t="s">
        <v>35</v>
      </c>
      <c r="F67" s="417" t="s">
        <v>662</v>
      </c>
    </row>
    <row r="68" ht="42">
      <c r="A68" s="416"/>
      <c r="B68" s="416"/>
      <c r="C68" s="416"/>
      <c r="D68" s="409" t="s">
        <v>484</v>
      </c>
      <c r="E68" s="417" t="s">
        <v>485</v>
      </c>
      <c r="F68" s="417" t="s">
        <v>663</v>
      </c>
    </row>
    <row r="69">
      <c r="A69" s="416"/>
      <c r="B69" s="416"/>
      <c r="C69" s="416"/>
      <c r="D69" s="409" t="s">
        <v>486</v>
      </c>
      <c r="E69" s="417" t="s">
        <v>417</v>
      </c>
      <c r="F69" s="417" t="s">
        <v>663</v>
      </c>
    </row>
    <row r="70">
      <c r="A70" s="416"/>
      <c r="B70" s="416"/>
      <c r="C70" s="416"/>
      <c r="D70" s="409" t="s">
        <v>487</v>
      </c>
      <c r="E70" s="417" t="s">
        <v>164</v>
      </c>
      <c r="F70" s="417" t="s">
        <v>663</v>
      </c>
    </row>
    <row r="71">
      <c r="A71" s="416"/>
      <c r="B71" s="416"/>
      <c r="C71" s="416"/>
      <c r="D71" s="409" t="s">
        <v>489</v>
      </c>
      <c r="E71" s="417" t="s">
        <v>490</v>
      </c>
      <c r="F71" s="417" t="s">
        <v>663</v>
      </c>
    </row>
    <row r="72" ht="31.5">
      <c r="A72" s="416"/>
      <c r="B72" s="409" t="s">
        <v>170</v>
      </c>
      <c r="C72" s="409"/>
      <c r="D72" s="409"/>
      <c r="E72" s="417" t="s">
        <v>162</v>
      </c>
      <c r="F72" s="417" t="s">
        <v>638</v>
      </c>
    </row>
    <row r="73" ht="31.5">
      <c r="A73" s="416"/>
      <c r="B73" s="416"/>
      <c r="C73" s="409" t="s">
        <v>492</v>
      </c>
      <c r="D73" s="409"/>
      <c r="E73" s="417" t="s">
        <v>493</v>
      </c>
      <c r="F73" s="417" t="s">
        <v>664</v>
      </c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96">
    <mergeCell ref="B1:G1"/>
    <mergeCell ref="A2:D2"/>
    <mergeCell ref="A3:B3"/>
    <mergeCell ref="C3:D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B18"/>
    <mergeCell ref="C18:D18"/>
    <mergeCell ref="A19:C19"/>
    <mergeCell ref="A20:C20"/>
    <mergeCell ref="A21:C21"/>
    <mergeCell ref="A22:C22"/>
    <mergeCell ref="A23:C23"/>
    <mergeCell ref="A24:C24"/>
    <mergeCell ref="A25:D25"/>
    <mergeCell ref="B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B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B43:D43"/>
    <mergeCell ref="A44:B44"/>
    <mergeCell ref="C44:D44"/>
    <mergeCell ref="A45:C45"/>
    <mergeCell ref="A46:C46"/>
    <mergeCell ref="A47:C47"/>
    <mergeCell ref="A48:C48"/>
    <mergeCell ref="A49:B49"/>
    <mergeCell ref="C49:D49"/>
    <mergeCell ref="A50:C50"/>
    <mergeCell ref="A51:C51"/>
    <mergeCell ref="A52:C52"/>
    <mergeCell ref="A53:C53"/>
    <mergeCell ref="A54:C54"/>
    <mergeCell ref="A55:B55"/>
    <mergeCell ref="C55:D55"/>
    <mergeCell ref="A56:C56"/>
    <mergeCell ref="A57:C57"/>
    <mergeCell ref="A58:C58"/>
    <mergeCell ref="A59:C59"/>
    <mergeCell ref="A60:C60"/>
    <mergeCell ref="A61:B61"/>
    <mergeCell ref="C61:D61"/>
    <mergeCell ref="A62:C62"/>
    <mergeCell ref="A63:C63"/>
    <mergeCell ref="A64:C64"/>
    <mergeCell ref="A65:C65"/>
    <mergeCell ref="A66:C66"/>
    <mergeCell ref="A67:B67"/>
    <mergeCell ref="C67:D67"/>
    <mergeCell ref="A68:C68"/>
    <mergeCell ref="A69:C69"/>
    <mergeCell ref="A70:C70"/>
    <mergeCell ref="A71:C71"/>
    <mergeCell ref="B72:D72"/>
    <mergeCell ref="A73:B73"/>
    <mergeCell ref="C73:D73"/>
  </mergeCells>
  <printOptions headings="0" gridLines="0"/>
  <pageMargins left="0.11811023622047245" right="0.11811023622047245" top="0.19685039370078738" bottom="0.11811023622047245" header="0.07874015748031496" footer="0.31496062992125984"/>
  <pageSetup paperSize="9" scale="80" fitToWidth="1" fitToHeight="1" pageOrder="downThenOver" orientation="landscape" usePrinterDefaults="1" blackAndWhite="0" draft="0" cellComments="none" useFirstPageNumber="0" errors="blank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view="normal" topLeftCell="A16" zoomScale="100" workbookViewId="0">
      <selection activeCell="B33" activeCellId="0" sqref="B33:B34"/>
    </sheetView>
  </sheetViews>
  <sheetFormatPr defaultRowHeight="14.25"/>
  <cols>
    <col customWidth="1" min="1" max="1" style="1" width="13.28515625"/>
    <col customWidth="1" min="2" max="2" style="1" width="138"/>
    <col customWidth="1" min="3" max="3" style="1" width="0.28515625"/>
    <col min="4" max="16384" style="1" width="9.140625"/>
  </cols>
  <sheetData>
    <row r="1" ht="21" customHeight="1">
      <c r="A1" s="418" t="s">
        <v>665</v>
      </c>
      <c r="B1" s="418"/>
      <c r="C1" s="418"/>
    </row>
    <row r="2" ht="12.75" customHeight="1">
      <c r="A2" s="419" t="s">
        <v>666</v>
      </c>
      <c r="B2" s="419" t="s">
        <v>522</v>
      </c>
    </row>
    <row r="3" ht="13.5" customHeight="1">
      <c r="A3" s="420" t="s">
        <v>667</v>
      </c>
      <c r="B3" s="420"/>
    </row>
    <row r="4" ht="15.75" customHeight="1">
      <c r="A4" s="421">
        <v>1</v>
      </c>
      <c r="B4" s="422" t="s">
        <v>668</v>
      </c>
    </row>
    <row r="5" ht="15.75" customHeight="1">
      <c r="A5" s="421">
        <v>2</v>
      </c>
      <c r="B5" s="422" t="s">
        <v>669</v>
      </c>
    </row>
    <row r="6" ht="15.75" customHeight="1">
      <c r="A6" s="421">
        <v>3</v>
      </c>
      <c r="B6" s="422" t="s">
        <v>670</v>
      </c>
    </row>
    <row r="7" ht="15.75" customHeight="1">
      <c r="A7" s="421">
        <v>4</v>
      </c>
      <c r="B7" s="422" t="s">
        <v>671</v>
      </c>
    </row>
    <row r="8" ht="15.75" customHeight="1">
      <c r="A8" s="421">
        <v>5</v>
      </c>
      <c r="B8" s="422" t="s">
        <v>672</v>
      </c>
    </row>
    <row r="9" ht="15.75" customHeight="1">
      <c r="A9" s="421">
        <v>6</v>
      </c>
      <c r="B9" s="422" t="s">
        <v>673</v>
      </c>
    </row>
    <row r="10" ht="15.75" customHeight="1">
      <c r="A10" s="421">
        <v>7</v>
      </c>
      <c r="B10" s="422" t="s">
        <v>674</v>
      </c>
    </row>
    <row r="11" ht="15.75" customHeight="1">
      <c r="A11" s="421">
        <v>8</v>
      </c>
      <c r="B11" s="422" t="s">
        <v>675</v>
      </c>
    </row>
    <row r="12" ht="15.75" customHeight="1">
      <c r="A12" s="421" t="s">
        <v>91</v>
      </c>
      <c r="B12" s="422" t="s">
        <v>676</v>
      </c>
    </row>
    <row r="13" ht="15.75" customHeight="1">
      <c r="A13" s="421" t="s">
        <v>92</v>
      </c>
      <c r="B13" s="422" t="s">
        <v>677</v>
      </c>
    </row>
    <row r="14" ht="15.75" customHeight="1">
      <c r="A14" s="421" t="s">
        <v>93</v>
      </c>
      <c r="B14" s="422" t="s">
        <v>678</v>
      </c>
    </row>
    <row r="15" ht="15.75" customHeight="1">
      <c r="A15" s="421" t="s">
        <v>94</v>
      </c>
      <c r="B15" s="422" t="s">
        <v>679</v>
      </c>
    </row>
    <row r="16" ht="13.5" customHeight="1">
      <c r="A16" s="420" t="s">
        <v>680</v>
      </c>
      <c r="B16" s="420"/>
    </row>
    <row r="17" ht="15.75" customHeight="1">
      <c r="A17" s="421">
        <v>1</v>
      </c>
      <c r="B17" s="422" t="s">
        <v>681</v>
      </c>
    </row>
    <row r="18" ht="15.75" customHeight="1">
      <c r="A18" s="421">
        <v>2</v>
      </c>
      <c r="B18" s="422" t="s">
        <v>682</v>
      </c>
    </row>
    <row r="19" ht="15.75" customHeight="1">
      <c r="A19" s="421">
        <v>3</v>
      </c>
      <c r="B19" s="422" t="s">
        <v>683</v>
      </c>
    </row>
    <row r="20" ht="15.75" customHeight="1">
      <c r="A20" s="421">
        <v>4</v>
      </c>
      <c r="B20" s="422" t="s">
        <v>684</v>
      </c>
    </row>
    <row r="21" ht="15.75" customHeight="1">
      <c r="A21" s="421">
        <v>5</v>
      </c>
      <c r="B21" s="422" t="s">
        <v>685</v>
      </c>
    </row>
    <row r="22" ht="15.75" customHeight="1">
      <c r="A22" s="421">
        <v>6</v>
      </c>
      <c r="B22" s="422" t="s">
        <v>686</v>
      </c>
    </row>
    <row r="23" ht="15.75" customHeight="1">
      <c r="A23" s="421">
        <v>7</v>
      </c>
      <c r="B23" s="422" t="s">
        <v>687</v>
      </c>
    </row>
    <row r="24" ht="15.75" customHeight="1">
      <c r="A24" s="421">
        <v>8</v>
      </c>
      <c r="B24" s="422" t="s">
        <v>688</v>
      </c>
    </row>
    <row r="25" ht="13.5" customHeight="1">
      <c r="A25" s="420" t="s">
        <v>689</v>
      </c>
      <c r="B25" s="420"/>
    </row>
    <row r="26" ht="15.75" customHeight="1">
      <c r="A26" s="421">
        <v>1</v>
      </c>
      <c r="B26" s="422" t="s">
        <v>690</v>
      </c>
    </row>
    <row r="27" ht="15.75" customHeight="1">
      <c r="A27" s="421">
        <v>2</v>
      </c>
      <c r="B27" s="422" t="s">
        <v>691</v>
      </c>
    </row>
    <row r="28" ht="15.75" customHeight="1">
      <c r="A28" s="421">
        <v>3</v>
      </c>
      <c r="B28" s="422" t="s">
        <v>692</v>
      </c>
    </row>
    <row r="29" ht="15.75" customHeight="1">
      <c r="A29" s="421">
        <v>4</v>
      </c>
      <c r="B29" s="422" t="s">
        <v>693</v>
      </c>
    </row>
    <row r="30" ht="13.5" customHeight="1">
      <c r="A30" s="420" t="s">
        <v>694</v>
      </c>
      <c r="B30" s="420"/>
    </row>
    <row r="31" ht="15.75" customHeight="1">
      <c r="A31" s="421">
        <v>1</v>
      </c>
      <c r="B31" s="422" t="s">
        <v>695</v>
      </c>
    </row>
    <row r="32" ht="13.5" customHeight="1">
      <c r="A32" s="420" t="s">
        <v>696</v>
      </c>
      <c r="B32" s="420"/>
    </row>
    <row r="33" ht="15.75" customHeight="1">
      <c r="A33" s="421">
        <v>1</v>
      </c>
      <c r="B33" s="422" t="s">
        <v>697</v>
      </c>
    </row>
    <row r="34" ht="15.75" customHeight="1">
      <c r="A34" s="421">
        <v>2</v>
      </c>
      <c r="B34" s="422" t="s">
        <v>698</v>
      </c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6">
    <mergeCell ref="A1:C1"/>
    <mergeCell ref="A3:B3"/>
    <mergeCell ref="A16:B16"/>
    <mergeCell ref="A25:B25"/>
    <mergeCell ref="A30:B30"/>
    <mergeCell ref="A32:B32"/>
  </mergeCells>
  <printOptions headings="0" gridLines="0"/>
  <pageMargins left="0.31496062992125984" right="0.11811023622047245" top="0.19685039370078738" bottom="0.11811023622047245" header="0.07874015748031496" footer="0.31496062992125984"/>
  <pageSetup paperSize="9" scale="90" fitToWidth="1" fitToHeight="1" pageOrder="downThenOver" orientation="landscape" usePrinterDefaults="1" blackAndWhite="0" draft="0" cellComments="none" useFirstPageNumber="0" errors="blank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0" showOutlineSymbols="1"/>
    <pageSetUpPr autoPageBreaks="1" fitToPage="0"/>
  </sheetPr>
  <sheetViews>
    <sheetView view="normal" zoomScale="100" workbookViewId="0">
      <selection activeCell="A4" activeCellId="0" sqref="A4"/>
    </sheetView>
  </sheetViews>
  <sheetFormatPr defaultColWidth="13.7109375" defaultRowHeight="14.25" customHeight="1"/>
  <cols>
    <col min="1" max="1" style="1" width="174.85546875"/>
    <col min="2" max="16384" style="1" width="13.7109375"/>
  </cols>
  <sheetData>
    <row r="1" ht="13.5" customHeight="1">
      <c r="A1" s="423" t="s">
        <v>699</v>
      </c>
    </row>
    <row r="2" ht="13.5" customHeight="1">
      <c r="A2" s="423" t="s">
        <v>700</v>
      </c>
    </row>
    <row r="3" ht="13.5" customHeight="1">
      <c r="A3" s="424" t="s">
        <v>701</v>
      </c>
    </row>
    <row r="4" ht="27" customHeight="1">
      <c r="A4" s="424" t="s">
        <v>702</v>
      </c>
    </row>
    <row r="5" ht="23.25" customHeight="1">
      <c r="A5" s="424" t="s">
        <v>703</v>
      </c>
    </row>
    <row r="6" ht="23.25" customHeight="1">
      <c r="A6" s="424" t="s">
        <v>704</v>
      </c>
    </row>
    <row r="7" ht="23.25" customHeight="1">
      <c r="A7" s="424" t="s">
        <v>705</v>
      </c>
    </row>
    <row r="8" ht="15" customHeight="1">
      <c r="A8" s="424" t="s">
        <v>706</v>
      </c>
    </row>
    <row r="9" ht="15.75" customHeight="1">
      <c r="A9" s="424" t="s">
        <v>707</v>
      </c>
    </row>
    <row r="10" ht="13.5" customHeight="1">
      <c r="A10" s="424" t="s">
        <v>708</v>
      </c>
    </row>
    <row r="11" ht="36.75" customHeight="1">
      <c r="A11" s="424" t="s">
        <v>709</v>
      </c>
    </row>
    <row r="12" s="1" customFormat="1" ht="15.75" customHeight="1">
      <c r="A12" s="424" t="s">
        <v>710</v>
      </c>
    </row>
    <row r="13" ht="12.75" customHeight="1">
      <c r="A13" s="424" t="s">
        <v>711</v>
      </c>
    </row>
    <row r="14" s="1" customFormat="1" ht="107.25" customHeight="1">
      <c r="A14" s="425" t="s">
        <v>712</v>
      </c>
    </row>
    <row r="15" s="1" customFormat="1" ht="22.5" customHeight="1">
      <c r="A15" s="425" t="s">
        <v>713</v>
      </c>
    </row>
    <row r="16" s="1" customFormat="1" ht="24" customHeight="1">
      <c r="A16" s="425" t="s">
        <v>714</v>
      </c>
    </row>
    <row r="17" s="1" customFormat="1" ht="12.75" customHeight="1">
      <c r="A17" s="425" t="s">
        <v>715</v>
      </c>
    </row>
    <row r="18" s="1" customFormat="1" ht="23.25" customHeight="1">
      <c r="A18" s="425" t="s">
        <v>716</v>
      </c>
    </row>
    <row r="19" s="1" customFormat="1" ht="24" customHeight="1">
      <c r="A19" s="425" t="s">
        <v>717</v>
      </c>
    </row>
    <row r="20" s="1" customFormat="1" ht="13.5" customHeight="1">
      <c r="A20" s="426" t="s">
        <v>718</v>
      </c>
    </row>
    <row r="21" ht="13.5" customHeight="1">
      <c r="A21" s="423" t="s">
        <v>719</v>
      </c>
    </row>
    <row r="22" ht="13.5" customHeight="1">
      <c r="A22" s="424" t="s">
        <v>720</v>
      </c>
    </row>
    <row r="23" ht="13.5" customHeight="1">
      <c r="A23" s="424" t="s">
        <v>721</v>
      </c>
    </row>
    <row r="24" ht="13.5" customHeight="1">
      <c r="A24" s="424" t="s">
        <v>722</v>
      </c>
    </row>
    <row r="25" ht="13.5" customHeight="1">
      <c r="A25" s="423" t="s">
        <v>723</v>
      </c>
    </row>
    <row r="26" ht="13.5" customHeight="1">
      <c r="A26" s="424" t="s">
        <v>724</v>
      </c>
    </row>
    <row r="27" ht="13.5" customHeight="1">
      <c r="A27" s="424" t="s">
        <v>725</v>
      </c>
    </row>
    <row r="28" ht="13.5" customHeight="1">
      <c r="A28" s="423" t="s">
        <v>726</v>
      </c>
    </row>
    <row r="29" ht="13.5" customHeight="1">
      <c r="A29" s="424" t="s">
        <v>727</v>
      </c>
    </row>
    <row r="30" ht="13.5" customHeight="1">
      <c r="A30" s="424" t="s">
        <v>728</v>
      </c>
    </row>
    <row r="31" ht="13.5" customHeight="1">
      <c r="A31" s="424" t="s">
        <v>729</v>
      </c>
    </row>
    <row r="32" ht="13.5" customHeight="1">
      <c r="A32" s="424" t="s">
        <v>730</v>
      </c>
    </row>
    <row r="33" ht="23.25" customHeight="1">
      <c r="A33" s="424" t="s">
        <v>731</v>
      </c>
    </row>
    <row r="34" ht="13.5" customHeight="1">
      <c r="A34" s="424" t="s">
        <v>732</v>
      </c>
    </row>
    <row r="35" ht="13.5" customHeight="1">
      <c r="A35" s="423" t="s">
        <v>733</v>
      </c>
    </row>
    <row r="36" ht="13.5" customHeight="1">
      <c r="A36" s="424" t="s">
        <v>734</v>
      </c>
    </row>
    <row r="37" ht="12" customHeight="1">
      <c r="A37" s="424" t="s">
        <v>735</v>
      </c>
    </row>
    <row r="38" ht="13.5" customHeight="1">
      <c r="A38" s="424" t="s">
        <v>736</v>
      </c>
    </row>
    <row r="39" ht="15" customHeight="1">
      <c r="A39" s="424" t="s">
        <v>737</v>
      </c>
    </row>
    <row r="40" ht="13.5" customHeight="1">
      <c r="A40" s="423" t="s">
        <v>738</v>
      </c>
    </row>
    <row r="41" ht="13.5" customHeight="1">
      <c r="A41" s="424" t="s">
        <v>739</v>
      </c>
    </row>
    <row r="42" ht="13.5" customHeight="1">
      <c r="A42" s="424" t="s">
        <v>740</v>
      </c>
    </row>
    <row r="43" ht="13.5" customHeight="1">
      <c r="A43" s="424" t="s">
        <v>741</v>
      </c>
    </row>
    <row r="44" ht="13.5" customHeight="1">
      <c r="A44" s="424" t="s">
        <v>742</v>
      </c>
    </row>
    <row r="45" ht="13.5" customHeight="1">
      <c r="A45" s="424" t="s">
        <v>743</v>
      </c>
    </row>
    <row r="46" ht="13.5" customHeight="1">
      <c r="A46" s="424" t="s">
        <v>744</v>
      </c>
    </row>
    <row r="47" ht="13.5" customHeight="1">
      <c r="A47" s="424" t="s">
        <v>745</v>
      </c>
    </row>
    <row r="48" ht="13.5" customHeight="1">
      <c r="A48" s="424" t="s">
        <v>746</v>
      </c>
    </row>
    <row r="49" ht="13.5" customHeight="1">
      <c r="A49" s="424" t="s">
        <v>747</v>
      </c>
    </row>
    <row r="50" ht="13.5" customHeight="1">
      <c r="A50" s="424" t="s">
        <v>748</v>
      </c>
    </row>
    <row r="51" ht="13.5" customHeight="1">
      <c r="A51" s="424" t="s">
        <v>749</v>
      </c>
    </row>
    <row r="52" ht="13.5" customHeight="1">
      <c r="A52" s="424" t="s">
        <v>750</v>
      </c>
    </row>
    <row r="53" ht="13.5" customHeight="1">
      <c r="A53" s="424" t="s">
        <v>751</v>
      </c>
    </row>
    <row r="54" ht="13.5" customHeight="1">
      <c r="A54" s="424" t="s">
        <v>752</v>
      </c>
    </row>
    <row r="55" ht="13.5" customHeight="1">
      <c r="A55" s="424" t="s">
        <v>753</v>
      </c>
    </row>
    <row r="56" ht="27.75" customHeight="1">
      <c r="A56" s="424" t="s">
        <v>754</v>
      </c>
    </row>
    <row r="57" ht="13.5" customHeight="1">
      <c r="A57" s="423" t="s">
        <v>755</v>
      </c>
    </row>
    <row r="58" ht="13.5" customHeight="1">
      <c r="A58" s="424" t="s">
        <v>756</v>
      </c>
    </row>
    <row r="59" ht="54.75" customHeight="1">
      <c r="A59" s="424" t="s">
        <v>757</v>
      </c>
    </row>
    <row r="60" ht="66" customHeight="1">
      <c r="A60" s="424" t="s">
        <v>758</v>
      </c>
    </row>
    <row r="61" ht="23.25" customHeight="1">
      <c r="A61" s="424" t="s">
        <v>759</v>
      </c>
    </row>
    <row r="62" ht="38.25" customHeight="1">
      <c r="A62" s="424" t="s">
        <v>760</v>
      </c>
    </row>
    <row r="63" ht="13.5" customHeight="1">
      <c r="A63" s="424" t="s">
        <v>761</v>
      </c>
    </row>
    <row r="64" ht="23.25" customHeight="1">
      <c r="A64" s="424" t="s">
        <v>762</v>
      </c>
    </row>
    <row r="65" ht="13.5" customHeight="1">
      <c r="A65" s="423" t="s">
        <v>763</v>
      </c>
    </row>
    <row r="66" ht="38.25" customHeight="1">
      <c r="A66" s="424" t="s">
        <v>764</v>
      </c>
    </row>
    <row r="67" ht="23.25" customHeight="1">
      <c r="A67" s="424" t="s">
        <v>765</v>
      </c>
    </row>
    <row r="68" ht="13.5" customHeight="1">
      <c r="A68" s="423" t="s">
        <v>766</v>
      </c>
    </row>
    <row r="69" ht="23.25" customHeight="1">
      <c r="A69" s="424" t="s">
        <v>767</v>
      </c>
    </row>
    <row r="70" ht="23.25" customHeight="1">
      <c r="A70" s="424" t="s">
        <v>768</v>
      </c>
    </row>
    <row r="71" ht="33" customHeight="1">
      <c r="A71" s="424" t="s">
        <v>769</v>
      </c>
    </row>
    <row r="72" ht="23.25" customHeight="1">
      <c r="A72" s="424" t="s">
        <v>770</v>
      </c>
    </row>
    <row r="73" ht="13.5" customHeight="1">
      <c r="A73" s="424" t="s">
        <v>771</v>
      </c>
    </row>
    <row r="74" ht="24.75" customHeight="1">
      <c r="A74" s="424" t="s">
        <v>772</v>
      </c>
    </row>
    <row r="75" ht="13.5" customHeight="1">
      <c r="A75" s="423" t="s">
        <v>773</v>
      </c>
    </row>
    <row r="76" ht="13.5" customHeight="1">
      <c r="A76" s="424" t="s">
        <v>774</v>
      </c>
    </row>
    <row r="77" ht="13.5" customHeight="1">
      <c r="A77" s="424" t="s">
        <v>775</v>
      </c>
    </row>
    <row r="78" ht="13.5" customHeight="1">
      <c r="A78" s="424" t="s">
        <v>776</v>
      </c>
    </row>
    <row r="79" ht="13.5" customHeight="1">
      <c r="A79" s="424" t="s">
        <v>777</v>
      </c>
    </row>
    <row r="81" ht="14.25" customHeight="1">
      <c r="A81" s="427" t="s">
        <v>0</v>
      </c>
    </row>
    <row r="82" ht="14.25" customHeight="1">
      <c r="A82" s="428" t="s">
        <v>778</v>
      </c>
    </row>
    <row r="83" ht="14.25" customHeight="1">
      <c r="A83" s="429" t="s">
        <v>779</v>
      </c>
    </row>
    <row r="84" ht="14.25" customHeight="1">
      <c r="A84" s="429" t="s">
        <v>780</v>
      </c>
    </row>
    <row r="85" ht="14.25" customHeight="1">
      <c r="A85" s="429" t="s">
        <v>781</v>
      </c>
    </row>
    <row r="86" ht="14.25" customHeight="1">
      <c r="A86" s="429" t="s">
        <v>782</v>
      </c>
    </row>
    <row r="87" ht="14.25" customHeight="1">
      <c r="A87" s="429" t="s">
        <v>783</v>
      </c>
    </row>
    <row r="88" ht="14.25" customHeight="1">
      <c r="A88" s="429" t="s">
        <v>784</v>
      </c>
    </row>
    <row r="89" ht="14.25" customHeight="1">
      <c r="A89" s="429" t="s">
        <v>785</v>
      </c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printOptions headings="0" gridLines="0"/>
  <pageMargins left="0.10000000000000002" right="0.10000000000000002" top="0.20000000000000004" bottom="0.10000000000000002" header="0.066666669999999983" footer="0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Рязанцева Надежда Егоровна</dc:creator>
  <cp:lastModifiedBy>Анна Воронина</cp:lastModifiedBy>
  <cp:revision>2</cp:revision>
  <dcterms:created xsi:type="dcterms:W3CDTF">2024-03-29T08:31:16Z</dcterms:created>
  <dcterms:modified xsi:type="dcterms:W3CDTF">2025-02-13T14:31:04Z</dcterms:modified>
</cp:coreProperties>
</file>